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576" windowHeight="10236" activeTab="3"/>
  </bookViews>
  <sheets>
    <sheet name="Новоузенская 10" sheetId="1" r:id="rId1"/>
    <sheet name="Новоузенская 10(2019)" sheetId="2" r:id="rId2"/>
    <sheet name="Новоузенская 10(2020)" sheetId="3" r:id="rId3"/>
    <sheet name="Новоузенская 10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'Новоузенская 10'!#REF!,'Новоузенская 10'!#REF!</definedName>
    <definedName name="Z_6E36EA37_049E_4FAE_B719_2847CD16F858_.wvu.Rows" localSheetId="0" hidden="1">'Новоузенская 10'!$42:$45</definedName>
    <definedName name="Z_73C0D023_21BD_4441_8EFA_957546C15799_.wvu.Cols" localSheetId="0" hidden="1">'Новоузенская 10'!#REF!,'Новоузенская 10'!#REF!</definedName>
    <definedName name="Z_73C0D023_21BD_4441_8EFA_957546C15799_.wvu.Rows" localSheetId="0" hidden="1">'Новоузенская 10'!$42:$45</definedName>
    <definedName name="_xlnm.Print_Area" localSheetId="0">'Новоузенская 10'!$A$1:$K$60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51" i="3" s="1"/>
  <c r="F25" i="3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56" i="3" l="1"/>
  <c r="F59" i="3" s="1"/>
  <c r="E9" i="2"/>
  <c r="F33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25" i="1" s="1"/>
  <c r="F57" i="1"/>
  <c r="F56" i="1"/>
  <c r="F51" i="1"/>
  <c r="F20" i="1"/>
  <c r="G20" i="1"/>
  <c r="E20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<sst xmlns="http://schemas.openxmlformats.org/spreadsheetml/2006/main" count="242" uniqueCount="78">
  <si>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</si>
  <si>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</si>
  <si>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</si>
  <si>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</si>
  <si>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</si>
  <si>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</si>
  <si>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</si>
  <si>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</si>
  <si>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</si>
  <si>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</si>
  <si>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</si>
  <si>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</si>
  <si>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</si>
  <si>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</si>
  <si>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</si>
  <si>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</si>
  <si>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</si>
  <si>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</si>
  <si>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</si>
  <si>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</si>
  <si>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</si>
  <si>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</si>
  <si>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</si>
  <si>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</si>
  <si>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</si>
  <si>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</si>
  <si>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</si>
  <si>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</si>
  <si>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</si>
  <si>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</si>
  <si>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</si>
  <si>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</si>
  <si>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</si>
  <si>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</si>
  <si>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</si>
  <si>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</si>
  <si>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</si>
  <si>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</si>
  <si>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Новоузенская 10</t>
  </si>
  <si>
    <t>в управлении с 01.01.2010 г</t>
  </si>
  <si>
    <t>задолженность с нарастающим итогом с -01.01.2010 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</si>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</sst>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91">
          <cell r="W291">
            <v>49369.886275441866</v>
          </cell>
          <cell r="X291">
            <v>9806.5171718347228</v>
          </cell>
          <cell r="Y291">
            <v>56250.905899999998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12749.0928</v>
          </cell>
          <cell r="AL291">
            <v>0</v>
          </cell>
          <cell r="AM291">
            <v>6056.4000000000005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40446.04</v>
          </cell>
          <cell r="AS291">
            <v>0</v>
          </cell>
          <cell r="AT291">
            <v>0</v>
          </cell>
          <cell r="AY291">
            <v>169537.01035688363</v>
          </cell>
          <cell r="BB291">
            <v>64149.223999999987</v>
          </cell>
          <cell r="BC291">
            <v>6344.8</v>
          </cell>
          <cell r="CN291">
            <v>16528.759785029819</v>
          </cell>
          <cell r="CO291">
            <v>3387.6747601213319</v>
          </cell>
          <cell r="CP291">
            <v>1104.9324999999999</v>
          </cell>
          <cell r="DB291">
            <v>0</v>
          </cell>
          <cell r="DG291">
            <v>14117.497282152424</v>
          </cell>
          <cell r="DU291">
            <v>72296.156179221885</v>
          </cell>
          <cell r="DV291">
            <v>15378.152214606071</v>
          </cell>
          <cell r="DW291">
            <v>34338.418099999995</v>
          </cell>
          <cell r="EK291">
            <v>0</v>
          </cell>
          <cell r="EQ291">
            <v>61324.120912206083</v>
          </cell>
          <cell r="FB291">
            <v>141236.47287134751</v>
          </cell>
          <cell r="FC291">
            <v>28857.966103989376</v>
          </cell>
          <cell r="FD291">
            <v>1252.2234000000001</v>
          </cell>
          <cell r="FL291">
            <v>1122</v>
          </cell>
          <cell r="FS291">
            <v>95481.018245168671</v>
          </cell>
          <cell r="FX291">
            <v>121912.68017633654</v>
          </cell>
          <cell r="FY291">
            <v>24854.257281945327</v>
          </cell>
          <cell r="FZ291">
            <v>0</v>
          </cell>
          <cell r="GG291">
            <v>8428.6067999999996</v>
          </cell>
          <cell r="GL291">
            <v>79718.48509816693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91">
          <cell r="W291">
            <v>15026.715313442684</v>
          </cell>
          <cell r="X291">
            <v>4633.3131044432366</v>
          </cell>
          <cell r="Y291">
            <v>518.12090000000001</v>
          </cell>
          <cell r="AK291">
            <v>0</v>
          </cell>
          <cell r="AV291">
            <v>59269.145800000006</v>
          </cell>
          <cell r="AY291">
            <v>66121.430534988991</v>
          </cell>
          <cell r="BM291">
            <v>85252.770400000009</v>
          </cell>
          <cell r="BN291">
            <v>0</v>
          </cell>
          <cell r="CN291">
            <v>18978.439482057202</v>
          </cell>
          <cell r="CO291">
            <v>5883.3162394377305</v>
          </cell>
          <cell r="CP291">
            <v>483.8528</v>
          </cell>
          <cell r="DB291">
            <v>0</v>
          </cell>
          <cell r="DG291">
            <v>27434.85118105209</v>
          </cell>
          <cell r="DU291">
            <v>65104.604952495763</v>
          </cell>
          <cell r="DV291">
            <v>20025.68557020116</v>
          </cell>
          <cell r="DW291">
            <v>10575.195400000001</v>
          </cell>
          <cell r="EL291">
            <v>0</v>
          </cell>
          <cell r="EQ291">
            <v>57963.024108727172</v>
          </cell>
          <cell r="FB291">
            <v>141806.34610446167</v>
          </cell>
          <cell r="FC291">
            <v>43156.657209080717</v>
          </cell>
          <cell r="FD291">
            <v>1146.1434000000002</v>
          </cell>
          <cell r="FL291">
            <v>0</v>
          </cell>
          <cell r="FS291">
            <v>76374.715575655588</v>
          </cell>
          <cell r="FX291">
            <v>122931.02693518155</v>
          </cell>
          <cell r="FY291">
            <v>37358.37737307421</v>
          </cell>
          <cell r="FZ291">
            <v>0</v>
          </cell>
          <cell r="GG291">
            <v>1192.4207999999996</v>
          </cell>
          <cell r="GL291">
            <v>68383.931655326873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91">
          <cell r="W291">
            <v>19067.108092843635</v>
          </cell>
          <cell r="X291">
            <v>4436.1014487280063</v>
          </cell>
          <cell r="Y291">
            <v>4086.9370000000004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Y291">
            <v>85222.639249586355</v>
          </cell>
          <cell r="BM291">
            <v>108398.35359999999</v>
          </cell>
          <cell r="CN291">
            <v>17188.59621411773</v>
          </cell>
          <cell r="CO291">
            <v>5328.4648263764966</v>
          </cell>
          <cell r="CP291">
            <v>660.41540000000009</v>
          </cell>
          <cell r="DB291">
            <v>0</v>
          </cell>
          <cell r="DF291">
            <v>15655.146010116647</v>
          </cell>
          <cell r="DU291">
            <v>63488.585260195665</v>
          </cell>
          <cell r="DV291">
            <v>13612.774907449942</v>
          </cell>
          <cell r="DW291">
            <v>5919.049500000001</v>
          </cell>
          <cell r="EK291">
            <v>0</v>
          </cell>
          <cell r="EP291">
            <v>60533.936381027183</v>
          </cell>
          <cell r="FB291">
            <v>139956.07161583606</v>
          </cell>
          <cell r="FC291">
            <v>37565.694534946546</v>
          </cell>
          <cell r="FD291">
            <v>1775.6976</v>
          </cell>
          <cell r="FE291">
            <v>0</v>
          </cell>
          <cell r="FL291">
            <v>0</v>
          </cell>
          <cell r="FS291">
            <v>75215.995404448375</v>
          </cell>
          <cell r="FX291">
            <v>108112.29198169865</v>
          </cell>
          <cell r="FY291">
            <v>29156.312453869454</v>
          </cell>
          <cell r="FZ291">
            <v>364.14</v>
          </cell>
          <cell r="GG291">
            <v>1744.4447999999998</v>
          </cell>
          <cell r="GL291">
            <v>61358.368122006446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91">
          <cell r="W291">
            <v>19751.60155548016</v>
          </cell>
          <cell r="X291">
            <v>4701.4433348157409</v>
          </cell>
          <cell r="Y291">
            <v>9112.7396000000008</v>
          </cell>
          <cell r="AV291">
            <v>0</v>
          </cell>
          <cell r="AY291">
            <v>84211.525850904771</v>
          </cell>
          <cell r="BM291">
            <v>58679.841600000007</v>
          </cell>
          <cell r="BN291">
            <v>0</v>
          </cell>
          <cell r="BO291">
            <v>0</v>
          </cell>
          <cell r="BP291">
            <v>0</v>
          </cell>
          <cell r="CN291">
            <v>18586.074886470822</v>
          </cell>
          <cell r="CO291">
            <v>5180.0731017366079</v>
          </cell>
          <cell r="CP291">
            <v>1107.3221000000001</v>
          </cell>
          <cell r="DB291">
            <v>0</v>
          </cell>
          <cell r="DG291">
            <v>16774.807273236413</v>
          </cell>
          <cell r="DL291">
            <v>18929.484800000002</v>
          </cell>
          <cell r="DP291">
            <v>1694.3328999999999</v>
          </cell>
          <cell r="DT291">
            <v>4593.6451499999994</v>
          </cell>
          <cell r="DU291">
            <v>86407.205953257086</v>
          </cell>
          <cell r="DV291">
            <v>17927.602366883275</v>
          </cell>
          <cell r="DX291">
            <v>0</v>
          </cell>
          <cell r="DY291">
            <v>25668.222599999997</v>
          </cell>
          <cell r="DZ291">
            <v>0</v>
          </cell>
          <cell r="EA291">
            <v>0</v>
          </cell>
          <cell r="EB291">
            <v>0</v>
          </cell>
          <cell r="EC291">
            <v>0</v>
          </cell>
          <cell r="ED291">
            <v>0</v>
          </cell>
          <cell r="EE291">
            <v>0</v>
          </cell>
          <cell r="EF291">
            <v>0</v>
          </cell>
          <cell r="EG291">
            <v>0</v>
          </cell>
          <cell r="EH291">
            <v>0</v>
          </cell>
          <cell r="EI291">
            <v>288721.8235</v>
          </cell>
          <cell r="EJ291">
            <v>0</v>
          </cell>
          <cell r="EP291">
            <v>40185.609259481222</v>
          </cell>
          <cell r="EU291">
            <v>154910.99</v>
          </cell>
          <cell r="EW291">
            <v>2311.6829999999995</v>
          </cell>
          <cell r="EY291">
            <v>119501.07</v>
          </cell>
          <cell r="FA291">
            <v>137.69999999999999</v>
          </cell>
          <cell r="FL291">
            <v>0</v>
          </cell>
          <cell r="FS291">
            <v>0</v>
          </cell>
          <cell r="FV291">
            <v>242373.68999999997</v>
          </cell>
          <cell r="FZ291">
            <v>288.75975</v>
          </cell>
          <cell r="GG291">
            <v>701.18399999999997</v>
          </cell>
          <cell r="GL291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32" zoomScaleNormal="100" zoomScaleSheetLayoutView="7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6" style="1" customWidth="1"/>
    <col min="7" max="7" width="16.109375" style="1" customWidth="1"/>
    <col min="8" max="8" width="7.109375" style="1" customWidth="1"/>
    <col min="9" max="16384" width="9.109375" style="1"/>
  </cols>
  <sheetData>
    <row r="1" spans="1:7" ht="18" customHeight="1" x14ac:dyDescent="0.25">
      <c r="A1" s="74" t="s">
        <v>51</v>
      </c>
      <c r="B1" s="74"/>
      <c r="C1" s="74"/>
      <c r="D1" s="74"/>
      <c r="E1" s="74"/>
      <c r="F1" s="74"/>
      <c r="G1" s="75"/>
    </row>
    <row r="2" spans="1:7" ht="21" customHeight="1" x14ac:dyDescent="0.25">
      <c r="A2" s="76" t="s">
        <v>38</v>
      </c>
      <c r="B2" s="77"/>
      <c r="C2" s="77"/>
      <c r="D2" s="77"/>
      <c r="E2" s="77"/>
      <c r="F2" s="77"/>
      <c r="G2" s="77"/>
    </row>
    <row r="3" spans="1:7" ht="14.25" hidden="1" customHeight="1" x14ac:dyDescent="0.25">
      <c r="A3" s="78" t="s">
        <v>0</v>
      </c>
      <c r="B3" s="79"/>
      <c r="C3" s="79"/>
      <c r="D3" s="79"/>
      <c r="E3" s="2">
        <f>E4+E5</f>
        <v>0</v>
      </c>
      <c r="F3" s="3" t="s">
        <v>1</v>
      </c>
    </row>
    <row r="4" spans="1:7" ht="14.25" hidden="1" customHeight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t="14.25" hidden="1" customHeight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89" t="s">
        <v>5</v>
      </c>
      <c r="B8" s="90"/>
      <c r="C8" s="90"/>
      <c r="D8" s="91"/>
      <c r="E8" s="15" t="s">
        <v>6</v>
      </c>
      <c r="F8" s="15" t="s">
        <v>7</v>
      </c>
      <c r="G8" s="16" t="s">
        <v>40</v>
      </c>
    </row>
    <row r="9" spans="1:7" ht="15.6" x14ac:dyDescent="0.3">
      <c r="A9" s="92" t="s">
        <v>8</v>
      </c>
      <c r="B9" s="93"/>
      <c r="C9" s="93"/>
      <c r="D9" s="94"/>
      <c r="E9" s="17">
        <f>SUM(E10:E14)</f>
        <v>2382796.02</v>
      </c>
      <c r="F9" s="17">
        <f t="shared" ref="F9:G9" si="0">SUM(F10:F14)</f>
        <v>2249988.4499999997</v>
      </c>
      <c r="G9" s="17">
        <f t="shared" si="0"/>
        <v>1023911.5199999999</v>
      </c>
    </row>
    <row r="10" spans="1:7" ht="13.2" customHeight="1" x14ac:dyDescent="0.3">
      <c r="A10" s="80" t="s">
        <v>9</v>
      </c>
      <c r="B10" s="81"/>
      <c r="C10" s="81"/>
      <c r="D10" s="82"/>
      <c r="E10" s="18">
        <v>1143720.68</v>
      </c>
      <c r="F10" s="18">
        <v>1069625.69</v>
      </c>
      <c r="G10" s="19">
        <v>476947.49</v>
      </c>
    </row>
    <row r="11" spans="1:7" ht="14.4" customHeight="1" x14ac:dyDescent="0.3">
      <c r="A11" s="80" t="s">
        <v>10</v>
      </c>
      <c r="B11" s="81"/>
      <c r="C11" s="81"/>
      <c r="D11" s="82"/>
      <c r="E11" s="18">
        <v>465904.22</v>
      </c>
      <c r="F11" s="18">
        <v>444181.47</v>
      </c>
      <c r="G11" s="19">
        <v>227219.15</v>
      </c>
    </row>
    <row r="12" spans="1:7" ht="13.95" customHeight="1" x14ac:dyDescent="0.3">
      <c r="A12" s="80" t="s">
        <v>11</v>
      </c>
      <c r="B12" s="81"/>
      <c r="C12" s="81"/>
      <c r="D12" s="82"/>
      <c r="E12" s="18">
        <v>138408.23000000001</v>
      </c>
      <c r="F12" s="18">
        <v>132423.65</v>
      </c>
      <c r="G12" s="19">
        <v>64147.95</v>
      </c>
    </row>
    <row r="13" spans="1:7" ht="13.5" customHeight="1" x14ac:dyDescent="0.3">
      <c r="A13" s="80" t="s">
        <v>12</v>
      </c>
      <c r="B13" s="81"/>
      <c r="C13" s="81"/>
      <c r="D13" s="82"/>
      <c r="E13" s="18">
        <v>167033.56</v>
      </c>
      <c r="F13" s="18">
        <v>157766.46</v>
      </c>
      <c r="G13" s="19">
        <v>67359.45</v>
      </c>
    </row>
    <row r="14" spans="1:7" ht="14.4" customHeight="1" x14ac:dyDescent="0.3">
      <c r="A14" s="73" t="s">
        <v>13</v>
      </c>
      <c r="B14" s="73"/>
      <c r="C14" s="73"/>
      <c r="D14" s="73"/>
      <c r="E14" s="18">
        <v>467729.33</v>
      </c>
      <c r="F14" s="18">
        <v>445991.18</v>
      </c>
      <c r="G14" s="19">
        <v>188237.48</v>
      </c>
    </row>
    <row r="15" spans="1:7" ht="15.6" x14ac:dyDescent="0.3">
      <c r="A15" s="83" t="s">
        <v>41</v>
      </c>
      <c r="B15" s="84"/>
      <c r="C15" s="84"/>
      <c r="D15" s="85"/>
      <c r="E15" s="17">
        <f>SUM(E16:E19)</f>
        <v>1401933.28</v>
      </c>
      <c r="F15" s="17">
        <f t="shared" ref="F15:G15" si="1">SUM(F16:F19)</f>
        <v>1364362.3300000003</v>
      </c>
      <c r="G15" s="17">
        <f t="shared" si="1"/>
        <v>465466.19</v>
      </c>
    </row>
    <row r="16" spans="1:7" ht="33.6" customHeight="1" x14ac:dyDescent="0.3">
      <c r="A16" s="86" t="s">
        <v>43</v>
      </c>
      <c r="B16" s="87"/>
      <c r="C16" s="87"/>
      <c r="D16" s="88"/>
      <c r="E16" s="18">
        <v>1281176.76</v>
      </c>
      <c r="F16" s="18">
        <v>1248241.33</v>
      </c>
      <c r="G16" s="19">
        <v>444029.68</v>
      </c>
    </row>
    <row r="17" spans="1:13" ht="15.6" x14ac:dyDescent="0.3">
      <c r="A17" s="73" t="s">
        <v>44</v>
      </c>
      <c r="B17" s="73"/>
      <c r="C17" s="73"/>
      <c r="D17" s="73"/>
      <c r="E17" s="18">
        <v>7000.74</v>
      </c>
      <c r="F17" s="18">
        <v>6735.6</v>
      </c>
      <c r="G17" s="19">
        <v>1214.23</v>
      </c>
    </row>
    <row r="18" spans="1:13" ht="15.6" x14ac:dyDescent="0.3">
      <c r="A18" s="73" t="s">
        <v>45</v>
      </c>
      <c r="B18" s="73"/>
      <c r="C18" s="73"/>
      <c r="D18" s="73"/>
      <c r="E18" s="18">
        <v>13250.35</v>
      </c>
      <c r="F18" s="18">
        <v>12766.07</v>
      </c>
      <c r="G18" s="19">
        <v>2379.8200000000002</v>
      </c>
    </row>
    <row r="19" spans="1:13" ht="15.6" x14ac:dyDescent="0.3">
      <c r="A19" s="73" t="s">
        <v>46</v>
      </c>
      <c r="B19" s="73"/>
      <c r="C19" s="73"/>
      <c r="D19" s="73"/>
      <c r="E19" s="18">
        <v>100505.43</v>
      </c>
      <c r="F19" s="18">
        <v>96619.33</v>
      </c>
      <c r="G19" s="19">
        <v>17842.46</v>
      </c>
    </row>
    <row r="20" spans="1:13" ht="15.6" x14ac:dyDescent="0.3">
      <c r="A20" s="72" t="s">
        <v>14</v>
      </c>
      <c r="B20" s="72"/>
      <c r="C20" s="72"/>
      <c r="D20" s="72"/>
      <c r="E20" s="36">
        <f>E21</f>
        <v>6957.72</v>
      </c>
      <c r="F20" s="36">
        <f t="shared" ref="F20:G20" si="2">F21</f>
        <v>6938.34</v>
      </c>
      <c r="G20" s="36">
        <f t="shared" si="2"/>
        <v>1871.32</v>
      </c>
    </row>
    <row r="21" spans="1:13" ht="15.6" x14ac:dyDescent="0.3">
      <c r="A21" s="73" t="s">
        <v>15</v>
      </c>
      <c r="B21" s="73"/>
      <c r="C21" s="73"/>
      <c r="D21" s="73"/>
      <c r="E21" s="18">
        <v>6957.72</v>
      </c>
      <c r="F21" s="18">
        <v>6938.34</v>
      </c>
      <c r="G21" s="19">
        <v>1871.32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43" t="s">
        <v>52</v>
      </c>
      <c r="B24" s="43"/>
      <c r="C24" s="43"/>
      <c r="D24" s="43"/>
      <c r="E24" s="43"/>
      <c r="F24" s="18">
        <v>-3457934.9561342211</v>
      </c>
      <c r="G24" s="20"/>
    </row>
    <row r="25" spans="1:13" ht="15.75" customHeight="1" x14ac:dyDescent="0.25">
      <c r="A25" s="66" t="s">
        <v>30</v>
      </c>
      <c r="B25" s="67"/>
      <c r="C25" s="67"/>
      <c r="D25" s="67"/>
      <c r="E25" s="68"/>
      <c r="F25" s="62">
        <f>SUM(F27:F31)</f>
        <v>325410.35970416025</v>
      </c>
    </row>
    <row r="26" spans="1:13" ht="28.5" customHeight="1" x14ac:dyDescent="0.25">
      <c r="A26" s="69"/>
      <c r="B26" s="70"/>
      <c r="C26" s="70"/>
      <c r="D26" s="70"/>
      <c r="E26" s="71"/>
      <c r="F26" s="63"/>
    </row>
    <row r="27" spans="1:13" ht="15.6" hidden="1" x14ac:dyDescent="0.3">
      <c r="A27" s="51" t="s">
        <v>16</v>
      </c>
      <c r="B27" s="46"/>
      <c r="C27" s="46"/>
      <c r="D27" s="46"/>
      <c r="E27" s="47"/>
      <c r="F27" s="26">
        <f>'[1]УК ВР декабрь нар'!W291</f>
        <v>49369.886275441866</v>
      </c>
      <c r="M27" s="33"/>
    </row>
    <row r="28" spans="1:13" ht="15.6" hidden="1" x14ac:dyDescent="0.3">
      <c r="A28" s="51" t="s">
        <v>31</v>
      </c>
      <c r="B28" s="46"/>
      <c r="C28" s="46"/>
      <c r="D28" s="46"/>
      <c r="E28" s="47"/>
      <c r="F28" s="26">
        <f>'[1]УК ВР декабрь нар'!X291</f>
        <v>9806.5171718347228</v>
      </c>
    </row>
    <row r="29" spans="1:13" ht="15.6" hidden="1" x14ac:dyDescent="0.3">
      <c r="A29" s="51" t="s">
        <v>18</v>
      </c>
      <c r="B29" s="46"/>
      <c r="C29" s="46"/>
      <c r="D29" s="46"/>
      <c r="E29" s="47"/>
      <c r="F29" s="26">
        <f>'[1]УК ВР декабрь нар'!Y291</f>
        <v>56250.905899999998</v>
      </c>
    </row>
    <row r="30" spans="1:13" ht="15.6" hidden="1" x14ac:dyDescent="0.3">
      <c r="A30" s="51" t="s">
        <v>19</v>
      </c>
      <c r="B30" s="46"/>
      <c r="C30" s="46"/>
      <c r="D30" s="46"/>
      <c r="E30" s="47"/>
      <c r="F30" s="26">
        <f>'[1]УК ВР декабрь нар'!AA291+'[1]УК ВР декабрь нар'!AB291+'[1]УК ВР декабрь нар'!AC291+'[1]УК ВР декабрь нар'!AD291+'[1]УК ВР декабрь нар'!AE291+'[1]УК ВР декабрь нар'!AF291+'[1]УК ВР декабрь нар'!AG291+'[1]УК ВР декабрь нар'!AH291+'[1]УК ВР декабрь нар'!AJ291+'[1]УК ВР декабрь нар'!AL291+'[1]УК ВР декабрь нар'!AN291+'[1]УК ВР декабрь нар'!AO291+'[1]УК ВР декабрь нар'!AP291+'[1]УК ВР декабрь нар'!AQ291+'[1]УК ВР декабрь нар'!AR291+'[1]УК ВР декабрь нар'!AT291</f>
        <v>40446.04</v>
      </c>
    </row>
    <row r="31" spans="1:13" ht="36.75" hidden="1" customHeight="1" x14ac:dyDescent="0.3">
      <c r="A31" s="56" t="s">
        <v>32</v>
      </c>
      <c r="B31" s="64"/>
      <c r="C31" s="64"/>
      <c r="D31" s="64"/>
      <c r="E31" s="65"/>
      <c r="F31" s="26">
        <f>'[1]УК ВР декабрь нар'!AY291</f>
        <v>169537.01035688363</v>
      </c>
    </row>
    <row r="32" spans="1:13" ht="15.75" customHeight="1" x14ac:dyDescent="0.25">
      <c r="A32" s="66" t="s">
        <v>33</v>
      </c>
      <c r="B32" s="67"/>
      <c r="C32" s="67"/>
      <c r="D32" s="67"/>
      <c r="E32" s="68"/>
      <c r="F32" s="62">
        <f>SUM(F34:F38)+169624.16</f>
        <v>400501.07173333759</v>
      </c>
    </row>
    <row r="33" spans="1:13" ht="33" customHeight="1" x14ac:dyDescent="0.25">
      <c r="A33" s="69"/>
      <c r="B33" s="70"/>
      <c r="C33" s="70"/>
      <c r="D33" s="70"/>
      <c r="E33" s="71"/>
      <c r="F33" s="63"/>
    </row>
    <row r="34" spans="1:13" ht="15.6" hidden="1" x14ac:dyDescent="0.3">
      <c r="A34" s="59" t="s">
        <v>16</v>
      </c>
      <c r="B34" s="59"/>
      <c r="C34" s="59"/>
      <c r="D34" s="59"/>
      <c r="E34" s="59"/>
      <c r="F34" s="26">
        <f>'[1]УК ВР декабрь нар'!CN291+'[1]УК ВР декабрь нар'!DU291</f>
        <v>88824.915964251704</v>
      </c>
      <c r="M34" s="33"/>
    </row>
    <row r="35" spans="1:13" ht="15.6" hidden="1" x14ac:dyDescent="0.3">
      <c r="A35" s="59" t="s">
        <v>31</v>
      </c>
      <c r="B35" s="59"/>
      <c r="C35" s="59"/>
      <c r="D35" s="59"/>
      <c r="E35" s="59"/>
      <c r="F35" s="26">
        <f>'[1]УК ВР декабрь нар'!CO291+'[1]УК ВР декабрь нар'!DV291</f>
        <v>18765.826974727403</v>
      </c>
    </row>
    <row r="36" spans="1:13" ht="15.6" hidden="1" x14ac:dyDescent="0.3">
      <c r="A36" s="59" t="s">
        <v>18</v>
      </c>
      <c r="B36" s="59"/>
      <c r="C36" s="59"/>
      <c r="D36" s="59"/>
      <c r="E36" s="59"/>
      <c r="F36" s="26">
        <f>'[1]УК ВР декабрь нар'!CP291+'[1]УК ВР декабрь нар'!DW291</f>
        <v>35443.350599999998</v>
      </c>
    </row>
    <row r="37" spans="1:13" ht="15.6" hidden="1" x14ac:dyDescent="0.3">
      <c r="A37" s="59" t="s">
        <v>19</v>
      </c>
      <c r="B37" s="59"/>
      <c r="C37" s="59"/>
      <c r="D37" s="59"/>
      <c r="E37" s="59"/>
      <c r="F37" s="26">
        <f>'[1]УК ВР декабрь нар'!AI291+'[1]УК ВР декабрь нар'!AJ291+'[1]УК ВР декабрь нар'!AS291+'[1]УК ВР декабрь нар'!BC291+'[1]УК ВР декабрь нар'!DB291+'[1]УК ВР декабрь нар'!EK291+'[1]УК ВР декабрь нар'!AM291</f>
        <v>12401.2</v>
      </c>
    </row>
    <row r="38" spans="1:13" ht="39.75" hidden="1" customHeight="1" x14ac:dyDescent="0.3">
      <c r="A38" s="56" t="s">
        <v>34</v>
      </c>
      <c r="B38" s="57"/>
      <c r="C38" s="57"/>
      <c r="D38" s="57"/>
      <c r="E38" s="58"/>
      <c r="F38" s="26">
        <f>'[1]УК ВР декабрь нар'!DG291+'[1]УК ВР декабрь нар'!EQ291</f>
        <v>75441.618194358511</v>
      </c>
    </row>
    <row r="39" spans="1:13" ht="32.4" customHeight="1" x14ac:dyDescent="0.3">
      <c r="A39" s="45" t="s">
        <v>35</v>
      </c>
      <c r="B39" s="60"/>
      <c r="C39" s="60"/>
      <c r="D39" s="60"/>
      <c r="E39" s="61"/>
      <c r="F39" s="27">
        <f>SUM(F40:F48)+118272.99</f>
        <v>698035.01677695429</v>
      </c>
    </row>
    <row r="40" spans="1:13" ht="15.6" hidden="1" x14ac:dyDescent="0.3">
      <c r="A40" s="52" t="s">
        <v>20</v>
      </c>
      <c r="B40" s="53"/>
      <c r="C40" s="53"/>
      <c r="D40" s="53"/>
      <c r="E40" s="54"/>
      <c r="F40" s="26">
        <f>'[1]УК ВР декабрь нар'!FB291+'[1]УК ВР декабрь нар'!FX291</f>
        <v>263149.15304768406</v>
      </c>
      <c r="M40" s="33"/>
    </row>
    <row r="41" spans="1:13" ht="15.6" hidden="1" x14ac:dyDescent="0.3">
      <c r="A41" s="51" t="s">
        <v>31</v>
      </c>
      <c r="B41" s="46"/>
      <c r="C41" s="46"/>
      <c r="D41" s="46"/>
      <c r="E41" s="46"/>
      <c r="F41" s="26">
        <f>'[1]УК ВР декабрь нар'!FC291+'[1]УК ВР декабрь нар'!FY291</f>
        <v>53712.223385934703</v>
      </c>
    </row>
    <row r="42" spans="1:13" ht="15.6" hidden="1" customHeight="1" x14ac:dyDescent="0.3">
      <c r="A42" s="59" t="s">
        <v>21</v>
      </c>
      <c r="B42" s="59"/>
      <c r="C42" s="59"/>
      <c r="D42" s="59"/>
      <c r="E42" s="51"/>
      <c r="F42" s="26"/>
    </row>
    <row r="43" spans="1:13" ht="15.6" hidden="1" customHeight="1" x14ac:dyDescent="0.3">
      <c r="A43" s="51" t="s">
        <v>17</v>
      </c>
      <c r="B43" s="46"/>
      <c r="C43" s="46"/>
      <c r="D43" s="46"/>
      <c r="E43" s="46"/>
      <c r="F43" s="26"/>
    </row>
    <row r="44" spans="1:13" ht="15.6" hidden="1" customHeight="1" x14ac:dyDescent="0.3">
      <c r="A44" s="59" t="s">
        <v>22</v>
      </c>
      <c r="B44" s="59"/>
      <c r="C44" s="59"/>
      <c r="D44" s="59"/>
      <c r="E44" s="51"/>
      <c r="F44" s="26"/>
    </row>
    <row r="45" spans="1:13" ht="15.6" hidden="1" customHeight="1" x14ac:dyDescent="0.3">
      <c r="A45" s="51" t="s">
        <v>17</v>
      </c>
      <c r="B45" s="46"/>
      <c r="C45" s="46"/>
      <c r="D45" s="46"/>
      <c r="E45" s="46"/>
      <c r="F45" s="26"/>
    </row>
    <row r="46" spans="1:13" ht="15.6" hidden="1" x14ac:dyDescent="0.3">
      <c r="A46" s="59" t="s">
        <v>18</v>
      </c>
      <c r="B46" s="59"/>
      <c r="C46" s="59"/>
      <c r="D46" s="59"/>
      <c r="E46" s="51"/>
      <c r="F46" s="26">
        <f>'[1]УК ВР декабрь нар'!FD291+'[1]УК ВР декабрь нар'!FZ291</f>
        <v>1252.2234000000001</v>
      </c>
    </row>
    <row r="47" spans="1:13" ht="15.6" hidden="1" x14ac:dyDescent="0.3">
      <c r="A47" s="51" t="s">
        <v>19</v>
      </c>
      <c r="B47" s="46"/>
      <c r="C47" s="46"/>
      <c r="D47" s="46"/>
      <c r="E47" s="46"/>
      <c r="F47" s="26">
        <f>'[1]УК ВР декабрь нар'!GG291+'[1]УК ВР декабрь нар'!FL291+'[1]УК ВР декабрь нар'!BB291+'[1]УК ВР декабрь нар'!AK291</f>
        <v>86448.92359999998</v>
      </c>
    </row>
    <row r="48" spans="1:13" ht="43.5" hidden="1" customHeight="1" x14ac:dyDescent="0.3">
      <c r="A48" s="56" t="s">
        <v>36</v>
      </c>
      <c r="B48" s="57"/>
      <c r="C48" s="57"/>
      <c r="D48" s="57"/>
      <c r="E48" s="58"/>
      <c r="F48" s="26">
        <f>'[1]УК ВР декабрь нар'!FS291+'[1]УК ВР декабрь нар'!GL291</f>
        <v>175199.50334333559</v>
      </c>
    </row>
    <row r="49" spans="1:12" ht="15.6" hidden="1" customHeight="1" x14ac:dyDescent="0.3">
      <c r="A49" s="45" t="s">
        <v>37</v>
      </c>
      <c r="B49" s="46"/>
      <c r="C49" s="46"/>
      <c r="D49" s="46"/>
      <c r="E49" s="47"/>
      <c r="F49" s="34"/>
    </row>
    <row r="50" spans="1:12" ht="15.6" x14ac:dyDescent="0.3">
      <c r="A50" s="48" t="s">
        <v>47</v>
      </c>
      <c r="B50" s="49"/>
      <c r="C50" s="49"/>
      <c r="D50" s="49"/>
      <c r="E50" s="50"/>
      <c r="F50" s="27">
        <f>F25+F32+F39+F49</f>
        <v>1423946.4482144522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184973.22</v>
      </c>
    </row>
    <row r="52" spans="1:12" ht="15.6" x14ac:dyDescent="0.3">
      <c r="A52" s="51" t="s">
        <v>23</v>
      </c>
      <c r="B52" s="46"/>
      <c r="C52" s="46"/>
      <c r="D52" s="46"/>
      <c r="E52" s="46"/>
      <c r="F52" s="26">
        <v>101869.42</v>
      </c>
    </row>
    <row r="53" spans="1:12" ht="15.6" x14ac:dyDescent="0.3">
      <c r="A53" s="51" t="s">
        <v>24</v>
      </c>
      <c r="B53" s="46"/>
      <c r="C53" s="46"/>
      <c r="D53" s="46"/>
      <c r="E53" s="46"/>
      <c r="F53" s="26">
        <v>83103.8</v>
      </c>
    </row>
    <row r="54" spans="1:12" ht="18" hidden="1" customHeight="1" x14ac:dyDescent="0.3">
      <c r="A54" s="52" t="s">
        <v>25</v>
      </c>
      <c r="B54" s="53"/>
      <c r="C54" s="53"/>
      <c r="D54" s="53"/>
      <c r="E54" s="54"/>
      <c r="F54" s="26">
        <v>0</v>
      </c>
    </row>
    <row r="55" spans="1:12" ht="15.6" x14ac:dyDescent="0.3">
      <c r="A55" s="55" t="s">
        <v>49</v>
      </c>
      <c r="B55" s="55"/>
      <c r="C55" s="55"/>
      <c r="D55" s="55"/>
      <c r="E55" s="55"/>
      <c r="F55" s="27">
        <f>F50+F51</f>
        <v>1608919.6682144522</v>
      </c>
      <c r="L55" s="20"/>
    </row>
    <row r="56" spans="1:12" ht="15.6" x14ac:dyDescent="0.3">
      <c r="A56" s="43" t="s">
        <v>26</v>
      </c>
      <c r="B56" s="43"/>
      <c r="C56" s="43"/>
      <c r="D56" s="43"/>
      <c r="E56" s="43"/>
      <c r="F56" s="28">
        <f>E16</f>
        <v>1281176.76</v>
      </c>
    </row>
    <row r="57" spans="1:12" ht="15.6" x14ac:dyDescent="0.3">
      <c r="A57" s="43" t="s">
        <v>27</v>
      </c>
      <c r="B57" s="43"/>
      <c r="C57" s="43"/>
      <c r="D57" s="43"/>
      <c r="E57" s="43"/>
      <c r="F57" s="27">
        <f>F16</f>
        <v>1248241.33</v>
      </c>
      <c r="H57" s="29"/>
    </row>
    <row r="58" spans="1:12" ht="15.6" x14ac:dyDescent="0.3">
      <c r="A58" s="44" t="s">
        <v>28</v>
      </c>
      <c r="B58" s="44"/>
      <c r="C58" s="44"/>
      <c r="D58" s="44"/>
      <c r="E58" s="44"/>
      <c r="F58" s="27">
        <f>F24+F56-F55</f>
        <v>-3785677.8643486733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4" workbookViewId="0">
      <selection activeCell="E10" sqref="E1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74" t="s">
        <v>53</v>
      </c>
      <c r="B1" s="74"/>
      <c r="C1" s="74"/>
      <c r="D1" s="74"/>
      <c r="E1" s="74"/>
      <c r="F1" s="74"/>
      <c r="G1" s="75"/>
    </row>
    <row r="2" spans="1:7" ht="13.2" customHeight="1" x14ac:dyDescent="0.25">
      <c r="A2" s="76" t="str">
        <f>'Новоузенская 10'!A2:G2</f>
        <v>перед собственниками дома по адресу: ул. Новоузенская 10</v>
      </c>
      <c r="B2" s="77"/>
      <c r="C2" s="77"/>
      <c r="D2" s="77"/>
      <c r="E2" s="77"/>
      <c r="F2" s="77"/>
      <c r="G2" s="77"/>
    </row>
    <row r="3" spans="1:7" ht="13.2" hidden="1" customHeight="1" x14ac:dyDescent="0.25">
      <c r="A3" s="78" t="s">
        <v>0</v>
      </c>
      <c r="B3" s="79"/>
      <c r="C3" s="79"/>
      <c r="D3" s="79"/>
      <c r="E3" s="2">
        <v>0</v>
      </c>
      <c r="F3" s="3" t="s">
        <v>1</v>
      </c>
    </row>
    <row r="4" spans="1:7" ht="13.2" hidden="1" customHeight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t="13.2" hidden="1" customHeight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'Новоузенская 10'!G6</f>
        <v>в управлении с 01.01.2010 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95" customHeight="1" x14ac:dyDescent="0.25">
      <c r="A8" s="89" t="s">
        <v>5</v>
      </c>
      <c r="B8" s="90"/>
      <c r="C8" s="90"/>
      <c r="D8" s="91"/>
      <c r="E8" s="15" t="s">
        <v>6</v>
      </c>
      <c r="F8" s="15" t="s">
        <v>7</v>
      </c>
      <c r="G8" s="16" t="str">
        <f>'Новоузенская 10'!G8</f>
        <v>задолженность с нарастающим итогом с -01.01.2010 г</v>
      </c>
    </row>
    <row r="9" spans="1:7" ht="15.6" x14ac:dyDescent="0.3">
      <c r="A9" s="92" t="s">
        <v>8</v>
      </c>
      <c r="B9" s="93"/>
      <c r="C9" s="93"/>
      <c r="D9" s="94"/>
      <c r="E9" s="17">
        <f>SUM(E10:E15)</f>
        <v>2476288.4500000002</v>
      </c>
      <c r="F9" s="17">
        <f t="shared" ref="F9:G9" si="0">SUM(F10:F15)</f>
        <v>2479613.0399999996</v>
      </c>
      <c r="G9" s="17">
        <f t="shared" si="0"/>
        <v>1020586.9299999998</v>
      </c>
    </row>
    <row r="10" spans="1:7" ht="15.6" x14ac:dyDescent="0.3">
      <c r="A10" s="80" t="s">
        <v>9</v>
      </c>
      <c r="B10" s="81"/>
      <c r="C10" s="81"/>
      <c r="D10" s="82"/>
      <c r="E10" s="18">
        <v>1020087.06</v>
      </c>
      <c r="F10" s="18">
        <v>1026039.2</v>
      </c>
      <c r="G10" s="19">
        <v>470995.35</v>
      </c>
    </row>
    <row r="11" spans="1:7" ht="15.6" x14ac:dyDescent="0.3">
      <c r="A11" s="80" t="s">
        <v>10</v>
      </c>
      <c r="B11" s="81"/>
      <c r="C11" s="81"/>
      <c r="D11" s="82"/>
      <c r="E11" s="18">
        <v>441457.89</v>
      </c>
      <c r="F11" s="18">
        <v>460490.64</v>
      </c>
      <c r="G11" s="19">
        <v>208186.4</v>
      </c>
    </row>
    <row r="12" spans="1:7" ht="15.6" x14ac:dyDescent="0.3">
      <c r="A12" s="80" t="s">
        <v>11</v>
      </c>
      <c r="B12" s="81"/>
      <c r="C12" s="81"/>
      <c r="D12" s="82"/>
      <c r="E12" s="18">
        <v>136948.32999999999</v>
      </c>
      <c r="F12" s="18">
        <v>140310.46</v>
      </c>
      <c r="G12" s="19">
        <v>60785.82</v>
      </c>
    </row>
    <row r="13" spans="1:7" ht="15.6" x14ac:dyDescent="0.3">
      <c r="A13" s="80" t="s">
        <v>12</v>
      </c>
      <c r="B13" s="81"/>
      <c r="C13" s="81"/>
      <c r="D13" s="82"/>
      <c r="E13" s="18">
        <v>167744.59</v>
      </c>
      <c r="F13" s="18">
        <v>171398.71</v>
      </c>
      <c r="G13" s="19">
        <v>63705.33</v>
      </c>
    </row>
    <row r="14" spans="1:7" ht="15.6" x14ac:dyDescent="0.3">
      <c r="A14" s="73" t="s">
        <v>13</v>
      </c>
      <c r="B14" s="73"/>
      <c r="C14" s="73"/>
      <c r="D14" s="73"/>
      <c r="E14" s="18">
        <v>482668.93</v>
      </c>
      <c r="F14" s="18">
        <v>481415.22</v>
      </c>
      <c r="G14" s="19">
        <v>189491.19</v>
      </c>
    </row>
    <row r="15" spans="1:7" ht="15.6" x14ac:dyDescent="0.3">
      <c r="A15" s="80" t="s">
        <v>68</v>
      </c>
      <c r="B15" s="81"/>
      <c r="C15" s="81"/>
      <c r="D15" s="82"/>
      <c r="E15" s="18">
        <v>227381.65</v>
      </c>
      <c r="F15" s="18">
        <v>199958.81</v>
      </c>
      <c r="G15" s="19">
        <v>27422.84</v>
      </c>
    </row>
    <row r="16" spans="1:7" ht="15.6" x14ac:dyDescent="0.3">
      <c r="A16" s="83" t="s">
        <v>41</v>
      </c>
      <c r="B16" s="84"/>
      <c r="C16" s="84"/>
      <c r="D16" s="85"/>
      <c r="E16" s="17">
        <f>SUM(E17:E20)</f>
        <v>1336359.3400000001</v>
      </c>
      <c r="F16" s="17">
        <f>SUM(F17:F20)</f>
        <v>1338515.3999999999</v>
      </c>
      <c r="G16" s="17">
        <f>SUM(G17:G20)</f>
        <v>463243.52999999997</v>
      </c>
    </row>
    <row r="17" spans="1:12" ht="15.6" x14ac:dyDescent="0.3">
      <c r="A17" s="95" t="s">
        <v>43</v>
      </c>
      <c r="B17" s="96"/>
      <c r="C17" s="96"/>
      <c r="D17" s="97"/>
      <c r="E17" s="18">
        <v>1209202.58</v>
      </c>
      <c r="F17" s="18">
        <v>1213362.92</v>
      </c>
      <c r="G17" s="19">
        <v>439802.74</v>
      </c>
    </row>
    <row r="18" spans="1:12" ht="15.6" x14ac:dyDescent="0.3">
      <c r="A18" s="73" t="s">
        <v>55</v>
      </c>
      <c r="B18" s="73"/>
      <c r="C18" s="73"/>
      <c r="D18" s="73"/>
      <c r="E18" s="18">
        <v>7525.5</v>
      </c>
      <c r="F18" s="18">
        <v>7387.5</v>
      </c>
      <c r="G18" s="19">
        <v>1352.23</v>
      </c>
    </row>
    <row r="19" spans="1:12" ht="15.6" x14ac:dyDescent="0.3">
      <c r="A19" s="73" t="s">
        <v>56</v>
      </c>
      <c r="B19" s="73"/>
      <c r="C19" s="73"/>
      <c r="D19" s="73"/>
      <c r="E19" s="18">
        <v>14043.77</v>
      </c>
      <c r="F19" s="18">
        <v>13828.22</v>
      </c>
      <c r="G19" s="19">
        <v>2595.37</v>
      </c>
    </row>
    <row r="20" spans="1:12" ht="15.6" x14ac:dyDescent="0.3">
      <c r="A20" s="73" t="s">
        <v>57</v>
      </c>
      <c r="B20" s="73"/>
      <c r="C20" s="73"/>
      <c r="D20" s="73"/>
      <c r="E20" s="18">
        <v>105587.49</v>
      </c>
      <c r="F20" s="18">
        <v>103936.76</v>
      </c>
      <c r="G20" s="19">
        <v>19493.189999999999</v>
      </c>
    </row>
    <row r="21" spans="1:12" ht="15.6" x14ac:dyDescent="0.3">
      <c r="A21" s="72" t="s">
        <v>14</v>
      </c>
      <c r="B21" s="72"/>
      <c r="C21" s="72"/>
      <c r="D21" s="72"/>
      <c r="E21" s="17">
        <f>SUM(E22)</f>
        <v>3977.82</v>
      </c>
      <c r="F21" s="17">
        <f>SUM(F22)</f>
        <v>4704.4799999999996</v>
      </c>
      <c r="G21" s="17">
        <f>SUM(G22)</f>
        <v>1144.6600000000001</v>
      </c>
    </row>
    <row r="22" spans="1:12" ht="15.6" x14ac:dyDescent="0.3">
      <c r="A22" s="73" t="s">
        <v>15</v>
      </c>
      <c r="B22" s="73"/>
      <c r="C22" s="73"/>
      <c r="D22" s="73"/>
      <c r="E22" s="18">
        <v>3977.82</v>
      </c>
      <c r="F22" s="18">
        <v>4704.4799999999996</v>
      </c>
      <c r="G22" s="19">
        <v>1144.6600000000001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58</v>
      </c>
      <c r="B24" s="24"/>
      <c r="C24" s="24"/>
      <c r="D24" s="24"/>
      <c r="E24" s="25"/>
      <c r="F24" s="14"/>
    </row>
    <row r="25" spans="1:12" ht="15.6" x14ac:dyDescent="0.3">
      <c r="A25" s="43" t="s">
        <v>59</v>
      </c>
      <c r="B25" s="43"/>
      <c r="C25" s="43"/>
      <c r="D25" s="43"/>
      <c r="E25" s="43"/>
      <c r="F25" s="40">
        <f>'Новоузенская 10'!F58</f>
        <v>-3785677.8643486733</v>
      </c>
      <c r="G25" s="20"/>
    </row>
    <row r="26" spans="1:12" ht="13.2" customHeight="1" x14ac:dyDescent="0.25">
      <c r="A26" s="66" t="s">
        <v>60</v>
      </c>
      <c r="B26" s="67"/>
      <c r="C26" s="67"/>
      <c r="D26" s="67"/>
      <c r="E26" s="68"/>
      <c r="F26" s="62">
        <f>SUM(F28:F32)</f>
        <v>145568.72565287491</v>
      </c>
    </row>
    <row r="27" spans="1:12" ht="13.2" customHeight="1" x14ac:dyDescent="0.25">
      <c r="A27" s="69"/>
      <c r="B27" s="70"/>
      <c r="C27" s="70"/>
      <c r="D27" s="70"/>
      <c r="E27" s="71"/>
      <c r="F27" s="63"/>
    </row>
    <row r="28" spans="1:12" ht="15.6" hidden="1" customHeight="1" x14ac:dyDescent="0.3">
      <c r="A28" s="51" t="s">
        <v>16</v>
      </c>
      <c r="B28" s="46"/>
      <c r="C28" s="46"/>
      <c r="D28" s="46"/>
      <c r="E28" s="47"/>
      <c r="F28" s="26">
        <f>'[2]УК ВР декабрь нар'!W291</f>
        <v>15026.715313442684</v>
      </c>
      <c r="L28" s="33"/>
    </row>
    <row r="29" spans="1:12" ht="15.6" hidden="1" customHeight="1" x14ac:dyDescent="0.3">
      <c r="A29" s="51" t="s">
        <v>31</v>
      </c>
      <c r="B29" s="46"/>
      <c r="C29" s="46"/>
      <c r="D29" s="46"/>
      <c r="E29" s="47"/>
      <c r="F29" s="26">
        <f>'[2]УК ВР декабрь нар'!X291</f>
        <v>4633.3131044432366</v>
      </c>
    </row>
    <row r="30" spans="1:12" ht="15.6" hidden="1" customHeight="1" x14ac:dyDescent="0.3">
      <c r="A30" s="51" t="s">
        <v>18</v>
      </c>
      <c r="B30" s="46"/>
      <c r="C30" s="46"/>
      <c r="D30" s="46"/>
      <c r="E30" s="47"/>
      <c r="F30" s="26">
        <f>'[2]УК ВР декабрь нар'!Y291</f>
        <v>518.12090000000001</v>
      </c>
    </row>
    <row r="31" spans="1:12" ht="15.6" hidden="1" customHeight="1" x14ac:dyDescent="0.3">
      <c r="A31" s="51" t="s">
        <v>19</v>
      </c>
      <c r="B31" s="46"/>
      <c r="C31" s="46"/>
      <c r="D31" s="46"/>
      <c r="E31" s="47"/>
      <c r="F31" s="26">
        <f>'[2]УК ВР декабрь нар'!AV291+'[2]УК ВР декабрь нар'!BN291</f>
        <v>59269.145800000006</v>
      </c>
    </row>
    <row r="32" spans="1:12" ht="15.6" hidden="1" customHeight="1" x14ac:dyDescent="0.3">
      <c r="A32" s="56" t="s">
        <v>61</v>
      </c>
      <c r="B32" s="64"/>
      <c r="C32" s="64"/>
      <c r="D32" s="64"/>
      <c r="E32" s="65"/>
      <c r="F32" s="26">
        <f>'[2]УК ВР декабрь нар'!AY291</f>
        <v>66121.430534988991</v>
      </c>
    </row>
    <row r="33" spans="1:12" ht="13.2" customHeight="1" x14ac:dyDescent="0.25">
      <c r="A33" s="66" t="s">
        <v>62</v>
      </c>
      <c r="B33" s="67"/>
      <c r="C33" s="67"/>
      <c r="D33" s="67"/>
      <c r="E33" s="68"/>
      <c r="F33" s="62">
        <f>SUM(F35:F39)+188058.6</f>
        <v>479760.34013397119</v>
      </c>
    </row>
    <row r="34" spans="1:12" ht="13.2" customHeight="1" x14ac:dyDescent="0.25">
      <c r="A34" s="69"/>
      <c r="B34" s="70"/>
      <c r="C34" s="70"/>
      <c r="D34" s="70"/>
      <c r="E34" s="71"/>
      <c r="F34" s="63"/>
    </row>
    <row r="35" spans="1:12" ht="15.6" hidden="1" customHeight="1" x14ac:dyDescent="0.3">
      <c r="A35" s="59" t="s">
        <v>16</v>
      </c>
      <c r="B35" s="59"/>
      <c r="C35" s="59"/>
      <c r="D35" s="59"/>
      <c r="E35" s="59"/>
      <c r="F35" s="26">
        <f>'[2]УК ВР декабрь нар'!CN291+'[2]УК ВР декабрь нар'!DU291</f>
        <v>84083.044434552969</v>
      </c>
      <c r="L35" s="33"/>
    </row>
    <row r="36" spans="1:12" ht="15.6" hidden="1" customHeight="1" x14ac:dyDescent="0.3">
      <c r="A36" s="59" t="s">
        <v>31</v>
      </c>
      <c r="B36" s="59"/>
      <c r="C36" s="59"/>
      <c r="D36" s="59"/>
      <c r="E36" s="59"/>
      <c r="F36" s="26">
        <f>'[2]УК ВР декабрь нар'!CO291+'[2]УК ВР декабрь нар'!DV291</f>
        <v>25909.001809638889</v>
      </c>
    </row>
    <row r="37" spans="1:12" ht="15.6" hidden="1" customHeight="1" x14ac:dyDescent="0.3">
      <c r="A37" s="59" t="s">
        <v>18</v>
      </c>
      <c r="B37" s="59"/>
      <c r="C37" s="59"/>
      <c r="D37" s="59"/>
      <c r="E37" s="59"/>
      <c r="F37" s="26">
        <f>'[2]УК ВР декабрь нар'!CP291+'[2]УК ВР декабрь нар'!DW291</f>
        <v>11059.048200000001</v>
      </c>
    </row>
    <row r="38" spans="1:12" ht="15.6" hidden="1" customHeight="1" x14ac:dyDescent="0.3">
      <c r="A38" s="59" t="s">
        <v>19</v>
      </c>
      <c r="B38" s="59"/>
      <c r="C38" s="59"/>
      <c r="D38" s="59"/>
      <c r="E38" s="59"/>
      <c r="F38" s="26">
        <f>'[2]УК ВР декабрь нар'!BM291+'[2]УК ВР декабрь нар'!DB291+'[2]УК ВР декабрь нар'!EL291</f>
        <v>85252.770400000009</v>
      </c>
    </row>
    <row r="39" spans="1:12" ht="15.6" hidden="1" customHeight="1" x14ac:dyDescent="0.3">
      <c r="A39" s="56" t="s">
        <v>63</v>
      </c>
      <c r="B39" s="57"/>
      <c r="C39" s="57"/>
      <c r="D39" s="57"/>
      <c r="E39" s="58"/>
      <c r="F39" s="26">
        <f>'[2]УК ВР декабрь нар'!DG291+'[2]УК ВР декабрь нар'!EQ291</f>
        <v>85397.875289779258</v>
      </c>
    </row>
    <row r="40" spans="1:12" ht="15.6" x14ac:dyDescent="0.3">
      <c r="A40" s="45" t="s">
        <v>35</v>
      </c>
      <c r="B40" s="60"/>
      <c r="C40" s="60"/>
      <c r="D40" s="60"/>
      <c r="E40" s="61"/>
      <c r="F40" s="27">
        <f>SUM(F41:F49)</f>
        <v>492349.61905278068</v>
      </c>
    </row>
    <row r="41" spans="1:12" ht="15.6" hidden="1" customHeight="1" x14ac:dyDescent="0.3">
      <c r="A41" s="52" t="s">
        <v>20</v>
      </c>
      <c r="B41" s="53"/>
      <c r="C41" s="53"/>
      <c r="D41" s="53"/>
      <c r="E41" s="54"/>
      <c r="F41" s="26">
        <f>'[2]УК ВР декабрь нар'!FB291+'[2]УК ВР декабрь нар'!FX291</f>
        <v>264737.37303964322</v>
      </c>
      <c r="L41" s="33"/>
    </row>
    <row r="42" spans="1:12" ht="15.6" hidden="1" customHeight="1" x14ac:dyDescent="0.3">
      <c r="A42" s="51" t="s">
        <v>31</v>
      </c>
      <c r="B42" s="46"/>
      <c r="C42" s="46"/>
      <c r="D42" s="46"/>
      <c r="E42" s="46"/>
      <c r="F42" s="26">
        <f>'[2]УК ВР декабрь нар'!FC291+'[2]УК ВР декабрь нар'!FY291</f>
        <v>80515.034582154927</v>
      </c>
    </row>
    <row r="43" spans="1:12" ht="15.6" hidden="1" customHeight="1" x14ac:dyDescent="0.3">
      <c r="A43" s="59" t="s">
        <v>21</v>
      </c>
      <c r="B43" s="59"/>
      <c r="C43" s="59"/>
      <c r="D43" s="59"/>
      <c r="E43" s="51"/>
      <c r="F43" s="26"/>
    </row>
    <row r="44" spans="1:12" ht="15.6" hidden="1" customHeight="1" x14ac:dyDescent="0.3">
      <c r="A44" s="51" t="s">
        <v>17</v>
      </c>
      <c r="B44" s="46"/>
      <c r="C44" s="46"/>
      <c r="D44" s="46"/>
      <c r="E44" s="46"/>
      <c r="F44" s="26"/>
    </row>
    <row r="45" spans="1:12" ht="15.6" hidden="1" customHeight="1" x14ac:dyDescent="0.3">
      <c r="A45" s="59" t="s">
        <v>22</v>
      </c>
      <c r="B45" s="59"/>
      <c r="C45" s="59"/>
      <c r="D45" s="59"/>
      <c r="E45" s="51"/>
      <c r="F45" s="26"/>
    </row>
    <row r="46" spans="1:12" ht="15.6" hidden="1" customHeight="1" x14ac:dyDescent="0.3">
      <c r="A46" s="51" t="s">
        <v>17</v>
      </c>
      <c r="B46" s="46"/>
      <c r="C46" s="46"/>
      <c r="D46" s="46"/>
      <c r="E46" s="46"/>
      <c r="F46" s="26"/>
    </row>
    <row r="47" spans="1:12" ht="15.6" hidden="1" customHeight="1" x14ac:dyDescent="0.3">
      <c r="A47" s="59" t="s">
        <v>18</v>
      </c>
      <c r="B47" s="59"/>
      <c r="C47" s="59"/>
      <c r="D47" s="59"/>
      <c r="E47" s="51"/>
      <c r="F47" s="26">
        <f>'[2]УК ВР декабрь нар'!FD291+'[2]УК ВР декабрь нар'!FZ291</f>
        <v>1146.1434000000002</v>
      </c>
    </row>
    <row r="48" spans="1:12" ht="15.6" hidden="1" customHeight="1" x14ac:dyDescent="0.3">
      <c r="A48" s="51" t="s">
        <v>19</v>
      </c>
      <c r="B48" s="46"/>
      <c r="C48" s="46"/>
      <c r="D48" s="46"/>
      <c r="E48" s="46"/>
      <c r="F48" s="26">
        <f>'[2]УК ВР декабрь нар'!GG291+'[2]УК ВР декабрь нар'!FL291+'[2]УК ВР декабрь нар'!AK291</f>
        <v>1192.4207999999996</v>
      </c>
    </row>
    <row r="49" spans="1:15" ht="15.6" hidden="1" customHeight="1" x14ac:dyDescent="0.3">
      <c r="A49" s="56" t="s">
        <v>64</v>
      </c>
      <c r="B49" s="57"/>
      <c r="C49" s="57"/>
      <c r="D49" s="57"/>
      <c r="E49" s="58"/>
      <c r="F49" s="26">
        <f>'[2]УК ВР декабрь нар'!FS291+'[2]УК ВР декабрь нар'!GL291</f>
        <v>144758.64723098246</v>
      </c>
    </row>
    <row r="50" spans="1:15" ht="15.6" customHeight="1" x14ac:dyDescent="0.3">
      <c r="A50" s="45" t="s">
        <v>37</v>
      </c>
      <c r="B50" s="46"/>
      <c r="C50" s="46"/>
      <c r="D50" s="46"/>
      <c r="E50" s="47"/>
      <c r="F50" s="34"/>
    </row>
    <row r="51" spans="1:15" ht="15.6" x14ac:dyDescent="0.3">
      <c r="A51" s="48" t="s">
        <v>65</v>
      </c>
      <c r="B51" s="49"/>
      <c r="C51" s="49"/>
      <c r="D51" s="49"/>
      <c r="E51" s="50"/>
      <c r="F51" s="27">
        <f>F26+F33+F40+F50</f>
        <v>1117678.6848396268</v>
      </c>
      <c r="K51" s="20"/>
    </row>
    <row r="52" spans="1:15" ht="15.6" x14ac:dyDescent="0.3">
      <c r="A52" s="32" t="s">
        <v>66</v>
      </c>
      <c r="B52" s="37"/>
      <c r="C52" s="37"/>
      <c r="D52" s="37"/>
      <c r="E52" s="37"/>
      <c r="F52" s="27">
        <f>F53+F54+F55</f>
        <v>192561.73</v>
      </c>
    </row>
    <row r="53" spans="1:15" ht="15.6" x14ac:dyDescent="0.3">
      <c r="A53" s="51" t="s">
        <v>23</v>
      </c>
      <c r="B53" s="46"/>
      <c r="C53" s="46"/>
      <c r="D53" s="46"/>
      <c r="E53" s="46"/>
      <c r="F53" s="26">
        <v>98968.46</v>
      </c>
    </row>
    <row r="54" spans="1:15" ht="15.6" x14ac:dyDescent="0.3">
      <c r="A54" s="51" t="s">
        <v>24</v>
      </c>
      <c r="B54" s="46"/>
      <c r="C54" s="46"/>
      <c r="D54" s="46"/>
      <c r="E54" s="46"/>
      <c r="F54" s="26">
        <v>93593.27</v>
      </c>
    </row>
    <row r="55" spans="1:15" ht="18" hidden="1" customHeight="1" x14ac:dyDescent="0.3">
      <c r="A55" s="52" t="s">
        <v>25</v>
      </c>
      <c r="B55" s="53"/>
      <c r="C55" s="53"/>
      <c r="D55" s="53"/>
      <c r="E55" s="54"/>
      <c r="F55" s="26">
        <v>0</v>
      </c>
    </row>
    <row r="56" spans="1:15" ht="15.6" x14ac:dyDescent="0.3">
      <c r="A56" s="55" t="s">
        <v>67</v>
      </c>
      <c r="B56" s="55"/>
      <c r="C56" s="55"/>
      <c r="D56" s="55"/>
      <c r="E56" s="55"/>
      <c r="F56" s="27">
        <f>F51+F52</f>
        <v>1310240.4148396268</v>
      </c>
      <c r="N56" s="20"/>
      <c r="O56" s="20"/>
    </row>
    <row r="57" spans="1:15" ht="15.6" x14ac:dyDescent="0.3">
      <c r="A57" s="43" t="s">
        <v>26</v>
      </c>
      <c r="B57" s="43"/>
      <c r="C57" s="43"/>
      <c r="D57" s="43"/>
      <c r="E57" s="43"/>
      <c r="F57" s="28">
        <f>E17</f>
        <v>1209202.58</v>
      </c>
    </row>
    <row r="58" spans="1:15" ht="15.6" x14ac:dyDescent="0.3">
      <c r="A58" s="43" t="s">
        <v>27</v>
      </c>
      <c r="B58" s="43"/>
      <c r="C58" s="43"/>
      <c r="D58" s="43"/>
      <c r="E58" s="43"/>
      <c r="F58" s="27">
        <f>F17</f>
        <v>1213362.92</v>
      </c>
      <c r="H58" s="29"/>
    </row>
    <row r="59" spans="1:15" ht="15.6" x14ac:dyDescent="0.3">
      <c r="A59" s="44" t="s">
        <v>28</v>
      </c>
      <c r="B59" s="44"/>
      <c r="C59" s="44"/>
      <c r="D59" s="44"/>
      <c r="E59" s="44"/>
      <c r="F59" s="27">
        <f>F25+F57-F56</f>
        <v>-3886715.6991882999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5.5546875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74" t="s">
        <v>69</v>
      </c>
      <c r="B1" s="74"/>
      <c r="C1" s="74"/>
      <c r="D1" s="74"/>
      <c r="E1" s="74"/>
      <c r="F1" s="74"/>
      <c r="G1" s="75"/>
    </row>
    <row r="2" spans="1:7" ht="13.2" customHeight="1" x14ac:dyDescent="0.25">
      <c r="A2" s="76" t="str">
        <f>'Новоузенская 10'!A2:G2</f>
        <v>перед собственниками дома по адресу: ул. Новоузенская 10</v>
      </c>
      <c r="B2" s="77"/>
      <c r="C2" s="77"/>
      <c r="D2" s="77"/>
      <c r="E2" s="77"/>
      <c r="F2" s="77"/>
      <c r="G2" s="77"/>
    </row>
    <row r="3" spans="1:7" ht="13.2" hidden="1" customHeight="1" x14ac:dyDescent="0.25">
      <c r="A3" s="78" t="s">
        <v>0</v>
      </c>
      <c r="B3" s="79"/>
      <c r="C3" s="79"/>
      <c r="D3" s="79"/>
      <c r="E3" s="2">
        <v>0</v>
      </c>
      <c r="F3" s="3" t="s">
        <v>1</v>
      </c>
    </row>
    <row r="4" spans="1:7" ht="13.2" hidden="1" customHeight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t="13.2" hidden="1" customHeight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'Новоузенская 10'!G6</f>
        <v>в управлении с 01.01.2010 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95" customHeight="1" x14ac:dyDescent="0.25">
      <c r="A8" s="89" t="s">
        <v>5</v>
      </c>
      <c r="B8" s="90"/>
      <c r="C8" s="90"/>
      <c r="D8" s="91"/>
      <c r="E8" s="15" t="s">
        <v>6</v>
      </c>
      <c r="F8" s="15" t="s">
        <v>7</v>
      </c>
      <c r="G8" s="16" t="str">
        <f>'Новоузенская 10'!G8</f>
        <v>задолженность с нарастающим итогом с -01.01.2010 г</v>
      </c>
    </row>
    <row r="9" spans="1:7" ht="15.6" x14ac:dyDescent="0.3">
      <c r="A9" s="92" t="s">
        <v>8</v>
      </c>
      <c r="B9" s="93"/>
      <c r="C9" s="93"/>
      <c r="D9" s="94"/>
      <c r="E9" s="17">
        <f>SUM(E10:E15)</f>
        <v>1318287.98</v>
      </c>
      <c r="F9" s="17">
        <f t="shared" ref="F9:G9" si="0">SUM(F10:F15)</f>
        <v>1701751.7499999998</v>
      </c>
      <c r="G9" s="17">
        <f t="shared" si="0"/>
        <v>637123.16</v>
      </c>
    </row>
    <row r="10" spans="1:7" ht="15.6" x14ac:dyDescent="0.3">
      <c r="A10" s="80" t="s">
        <v>9</v>
      </c>
      <c r="B10" s="81"/>
      <c r="C10" s="81"/>
      <c r="D10" s="82"/>
      <c r="E10" s="18">
        <v>792949.99</v>
      </c>
      <c r="F10" s="18">
        <v>1013046.18</v>
      </c>
      <c r="G10" s="19">
        <v>250899.16</v>
      </c>
    </row>
    <row r="11" spans="1:7" ht="15.6" x14ac:dyDescent="0.3">
      <c r="A11" s="80" t="s">
        <v>10</v>
      </c>
      <c r="B11" s="81"/>
      <c r="C11" s="81"/>
      <c r="D11" s="82"/>
      <c r="E11" s="18">
        <v>140311.20000000001</v>
      </c>
      <c r="F11" s="18">
        <v>193276.28</v>
      </c>
      <c r="G11" s="19">
        <v>155221.32</v>
      </c>
    </row>
    <row r="12" spans="1:7" ht="15.6" x14ac:dyDescent="0.3">
      <c r="A12" s="80" t="s">
        <v>11</v>
      </c>
      <c r="B12" s="81"/>
      <c r="C12" s="81"/>
      <c r="D12" s="82"/>
      <c r="E12" s="18">
        <v>128011.85</v>
      </c>
      <c r="F12" s="18">
        <v>139154.98000000001</v>
      </c>
      <c r="G12" s="19">
        <v>49642.69</v>
      </c>
    </row>
    <row r="13" spans="1:7" ht="15.6" x14ac:dyDescent="0.3">
      <c r="A13" s="80" t="s">
        <v>12</v>
      </c>
      <c r="B13" s="81"/>
      <c r="C13" s="81"/>
      <c r="D13" s="82"/>
      <c r="E13" s="18">
        <v>156623.9</v>
      </c>
      <c r="F13" s="18">
        <v>168079.92</v>
      </c>
      <c r="G13" s="19">
        <v>52249.31</v>
      </c>
    </row>
    <row r="14" spans="1:7" ht="15.6" x14ac:dyDescent="0.3">
      <c r="A14" s="73" t="s">
        <v>13</v>
      </c>
      <c r="B14" s="73"/>
      <c r="C14" s="73"/>
      <c r="D14" s="73"/>
      <c r="E14" s="18">
        <v>83721.19</v>
      </c>
      <c r="F14" s="18">
        <v>147737.71</v>
      </c>
      <c r="G14" s="19">
        <v>125474.67</v>
      </c>
    </row>
    <row r="15" spans="1:7" ht="15.6" x14ac:dyDescent="0.3">
      <c r="A15" s="80" t="s">
        <v>68</v>
      </c>
      <c r="B15" s="81"/>
      <c r="C15" s="81"/>
      <c r="D15" s="82"/>
      <c r="E15" s="18">
        <v>16669.849999999999</v>
      </c>
      <c r="F15" s="18">
        <v>40456.68</v>
      </c>
      <c r="G15" s="19">
        <v>3636.01</v>
      </c>
    </row>
    <row r="16" spans="1:7" ht="15.6" x14ac:dyDescent="0.3">
      <c r="A16" s="83" t="s">
        <v>41</v>
      </c>
      <c r="B16" s="84"/>
      <c r="C16" s="84"/>
      <c r="D16" s="85"/>
      <c r="E16" s="17">
        <f>SUM(E17:E20)</f>
        <v>1344106.8900000001</v>
      </c>
      <c r="F16" s="17">
        <f>SUM(F17:F20)</f>
        <v>1382499.6300000001</v>
      </c>
      <c r="G16" s="17">
        <f>SUM(G17:G20)</f>
        <v>424917.39</v>
      </c>
    </row>
    <row r="17" spans="1:12" ht="26.25" customHeight="1" x14ac:dyDescent="0.3">
      <c r="A17" s="95" t="s">
        <v>43</v>
      </c>
      <c r="B17" s="96"/>
      <c r="C17" s="96"/>
      <c r="D17" s="97"/>
      <c r="E17" s="18">
        <v>1206210.3400000001</v>
      </c>
      <c r="F17" s="18">
        <v>1246464.98</v>
      </c>
      <c r="G17" s="19">
        <v>399614.7</v>
      </c>
    </row>
    <row r="18" spans="1:12" ht="15.6" x14ac:dyDescent="0.3">
      <c r="A18" s="73" t="s">
        <v>55</v>
      </c>
      <c r="B18" s="73"/>
      <c r="C18" s="73"/>
      <c r="D18" s="73"/>
      <c r="E18" s="18">
        <v>7763.76</v>
      </c>
      <c r="F18" s="18">
        <v>7728.62</v>
      </c>
      <c r="G18" s="19">
        <v>1387.37</v>
      </c>
    </row>
    <row r="19" spans="1:12" ht="15.6" x14ac:dyDescent="0.3">
      <c r="A19" s="73" t="s">
        <v>56</v>
      </c>
      <c r="B19" s="73"/>
      <c r="C19" s="73"/>
      <c r="D19" s="73"/>
      <c r="E19" s="18">
        <v>14523.66</v>
      </c>
      <c r="F19" s="18">
        <v>14461.03</v>
      </c>
      <c r="G19" s="19">
        <v>2658</v>
      </c>
    </row>
    <row r="20" spans="1:12" ht="15.6" x14ac:dyDescent="0.3">
      <c r="A20" s="73" t="s">
        <v>57</v>
      </c>
      <c r="B20" s="73"/>
      <c r="C20" s="73"/>
      <c r="D20" s="73"/>
      <c r="E20" s="18">
        <v>115609.13</v>
      </c>
      <c r="F20" s="18">
        <v>113845</v>
      </c>
      <c r="G20" s="19">
        <v>21257.32</v>
      </c>
    </row>
    <row r="21" spans="1:12" ht="15.6" x14ac:dyDescent="0.3">
      <c r="A21" s="72" t="s">
        <v>14</v>
      </c>
      <c r="B21" s="72"/>
      <c r="C21" s="72"/>
      <c r="D21" s="72"/>
      <c r="E21" s="17">
        <f>SUM(E22)</f>
        <v>-13.86</v>
      </c>
      <c r="F21" s="17">
        <f>SUM(F22)</f>
        <v>113.07</v>
      </c>
      <c r="G21" s="17">
        <f>SUM(G22)</f>
        <v>1017.73</v>
      </c>
    </row>
    <row r="22" spans="1:12" ht="15.6" x14ac:dyDescent="0.3">
      <c r="A22" s="73" t="s">
        <v>15</v>
      </c>
      <c r="B22" s="73"/>
      <c r="C22" s="73"/>
      <c r="D22" s="73"/>
      <c r="E22" s="18">
        <v>-13.86</v>
      </c>
      <c r="F22" s="18">
        <v>113.07</v>
      </c>
      <c r="G22" s="19">
        <v>1017.73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43" t="s">
        <v>71</v>
      </c>
      <c r="B25" s="43"/>
      <c r="C25" s="43"/>
      <c r="D25" s="43"/>
      <c r="E25" s="43"/>
      <c r="F25" s="40">
        <f>'Новоузенская 10(2019)'!F59</f>
        <v>-3886715.6991882999</v>
      </c>
      <c r="G25" s="20"/>
    </row>
    <row r="26" spans="1:12" ht="13.2" customHeight="1" x14ac:dyDescent="0.25">
      <c r="A26" s="66" t="s">
        <v>72</v>
      </c>
      <c r="B26" s="67"/>
      <c r="C26" s="67"/>
      <c r="D26" s="67"/>
      <c r="E26" s="68"/>
      <c r="F26" s="62">
        <f>SUM(F28:F32)</f>
        <v>112812.78579115799</v>
      </c>
    </row>
    <row r="27" spans="1:12" ht="63.6" customHeight="1" x14ac:dyDescent="0.25">
      <c r="A27" s="69"/>
      <c r="B27" s="70"/>
      <c r="C27" s="70"/>
      <c r="D27" s="70"/>
      <c r="E27" s="71"/>
      <c r="F27" s="63"/>
    </row>
    <row r="28" spans="1:12" ht="15.6" hidden="1" customHeight="1" x14ac:dyDescent="0.3">
      <c r="A28" s="51" t="s">
        <v>16</v>
      </c>
      <c r="B28" s="46"/>
      <c r="C28" s="46"/>
      <c r="D28" s="46"/>
      <c r="E28" s="47"/>
      <c r="F28" s="26">
        <f>'[3]УК ВР декабрь нар'!W291</f>
        <v>19067.108092843635</v>
      </c>
      <c r="L28" s="33"/>
    </row>
    <row r="29" spans="1:12" ht="15.6" hidden="1" customHeight="1" x14ac:dyDescent="0.3">
      <c r="A29" s="51" t="s">
        <v>31</v>
      </c>
      <c r="B29" s="46"/>
      <c r="C29" s="46"/>
      <c r="D29" s="46"/>
      <c r="E29" s="47"/>
      <c r="F29" s="26">
        <f>'[3]УК ВР декабрь нар'!X291</f>
        <v>4436.1014487280063</v>
      </c>
    </row>
    <row r="30" spans="1:12" ht="15.6" hidden="1" customHeight="1" x14ac:dyDescent="0.3">
      <c r="A30" s="51" t="s">
        <v>18</v>
      </c>
      <c r="B30" s="46"/>
      <c r="C30" s="46"/>
      <c r="D30" s="46"/>
      <c r="E30" s="47"/>
      <c r="F30" s="26">
        <f>'[3]УК ВР декабрь нар'!Y291</f>
        <v>4086.9370000000004</v>
      </c>
    </row>
    <row r="31" spans="1:12" ht="15.6" hidden="1" customHeight="1" x14ac:dyDescent="0.3">
      <c r="A31" s="51" t="s">
        <v>19</v>
      </c>
      <c r="B31" s="46"/>
      <c r="C31" s="46"/>
      <c r="D31" s="46"/>
      <c r="E31" s="47"/>
      <c r="F31" s="26">
        <f>'[3]УК ВР декабрь нар'!AA291+'[3]УК ВР декабрь нар'!AB291+'[3]УК ВР декабрь нар'!AC291+'[3]УК ВР декабрь нар'!AD291+'[3]УК ВР декабрь нар'!AE291+'[3]УК ВР декабрь нар'!AF291+'[3]УК ВР декабрь нар'!AG291+'[3]УК ВР декабрь нар'!AH291+'[3]УК ВР декабрь нар'!AJ291+'[3]УК ВР декабрь нар'!AL291+'[3]УК ВР декабрь нар'!AN291+'[3]УК ВР декабрь нар'!AO291+'[3]УК ВР декабрь нар'!AP291+'[3]УК ВР декабрь нар'!AQ291+'[3]УК ВР декабрь нар'!AR291+'[3]УК ВР декабрь нар'!AT291</f>
        <v>0</v>
      </c>
    </row>
    <row r="32" spans="1:12" ht="15.6" hidden="1" customHeight="1" x14ac:dyDescent="0.3">
      <c r="A32" s="56" t="s">
        <v>61</v>
      </c>
      <c r="B32" s="64"/>
      <c r="C32" s="64"/>
      <c r="D32" s="64"/>
      <c r="E32" s="65"/>
      <c r="F32" s="26">
        <f>'[3]УК ВР декабрь нар'!AY291</f>
        <v>85222.639249586355</v>
      </c>
    </row>
    <row r="33" spans="1:12" ht="13.2" customHeight="1" x14ac:dyDescent="0.25">
      <c r="A33" s="66" t="s">
        <v>73</v>
      </c>
      <c r="B33" s="67"/>
      <c r="C33" s="67"/>
      <c r="D33" s="67"/>
      <c r="E33" s="68"/>
      <c r="F33" s="62">
        <f>SUM(F35:F39)+188528.26</f>
        <v>479313.5820992837</v>
      </c>
    </row>
    <row r="34" spans="1:12" ht="79.95" customHeight="1" x14ac:dyDescent="0.25">
      <c r="A34" s="69"/>
      <c r="B34" s="70"/>
      <c r="C34" s="70"/>
      <c r="D34" s="70"/>
      <c r="E34" s="71"/>
      <c r="F34" s="63"/>
    </row>
    <row r="35" spans="1:12" ht="15.6" hidden="1" customHeight="1" x14ac:dyDescent="0.3">
      <c r="A35" s="59" t="s">
        <v>16</v>
      </c>
      <c r="B35" s="59"/>
      <c r="C35" s="59"/>
      <c r="D35" s="59"/>
      <c r="E35" s="59"/>
      <c r="F35" s="26">
        <f>'[3]УК ВР декабрь нар'!CN291+'[3]УК ВР декабрь нар'!DU291</f>
        <v>80677.181474313402</v>
      </c>
      <c r="L35" s="33"/>
    </row>
    <row r="36" spans="1:12" ht="15.6" hidden="1" customHeight="1" x14ac:dyDescent="0.3">
      <c r="A36" s="59" t="s">
        <v>31</v>
      </c>
      <c r="B36" s="59"/>
      <c r="C36" s="59"/>
      <c r="D36" s="59"/>
      <c r="E36" s="59"/>
      <c r="F36" s="26">
        <f>'[3]УК ВР декабрь нар'!CO291+'[3]УК ВР декабрь нар'!DV291</f>
        <v>18941.239733826438</v>
      </c>
    </row>
    <row r="37" spans="1:12" ht="15.6" hidden="1" customHeight="1" x14ac:dyDescent="0.3">
      <c r="A37" s="59" t="s">
        <v>18</v>
      </c>
      <c r="B37" s="59"/>
      <c r="C37" s="59"/>
      <c r="D37" s="59"/>
      <c r="E37" s="59"/>
      <c r="F37" s="26">
        <f>'[3]УК ВР декабрь нар'!CP291+'[3]УК ВР декабрь нар'!DW291</f>
        <v>6579.4649000000009</v>
      </c>
    </row>
    <row r="38" spans="1:12" ht="15.6" hidden="1" customHeight="1" x14ac:dyDescent="0.3">
      <c r="A38" s="59" t="s">
        <v>19</v>
      </c>
      <c r="B38" s="59"/>
      <c r="C38" s="59"/>
      <c r="D38" s="59"/>
      <c r="E38" s="59"/>
      <c r="F38" s="26">
        <f>'[3]УК ВР декабрь нар'!AI291+'[3]УК ВР декабрь нар'!AJ291+'[3]УК ВР декабрь нар'!AS291+'[3]УК ВР декабрь нар'!BM291+'[3]УК ВР декабрь нар'!DB291+'[3]УК ВР декабрь нар'!EK291+'[3]УК ВР декабрь нар'!AM291</f>
        <v>108398.35359999999</v>
      </c>
    </row>
    <row r="39" spans="1:12" ht="15.6" hidden="1" customHeight="1" x14ac:dyDescent="0.3">
      <c r="A39" s="56" t="s">
        <v>63</v>
      </c>
      <c r="B39" s="57"/>
      <c r="C39" s="57"/>
      <c r="D39" s="57"/>
      <c r="E39" s="58"/>
      <c r="F39" s="26">
        <f>'[3]УК ВР декабрь нар'!DF291+'[3]УК ВР декабрь нар'!EP291</f>
        <v>76189.082391143835</v>
      </c>
    </row>
    <row r="40" spans="1:12" ht="58.2" customHeight="1" x14ac:dyDescent="0.3">
      <c r="A40" s="45" t="s">
        <v>74</v>
      </c>
      <c r="B40" s="60"/>
      <c r="C40" s="60"/>
      <c r="D40" s="60"/>
      <c r="E40" s="61"/>
      <c r="F40" s="27">
        <f>SUM(F41:F49)</f>
        <v>455249.01651280554</v>
      </c>
    </row>
    <row r="41" spans="1:12" ht="15.6" hidden="1" customHeight="1" x14ac:dyDescent="0.3">
      <c r="A41" s="52" t="s">
        <v>20</v>
      </c>
      <c r="B41" s="53"/>
      <c r="C41" s="53"/>
      <c r="D41" s="53"/>
      <c r="E41" s="54"/>
      <c r="F41" s="26">
        <f>'[3]УК ВР декабрь нар'!FB291+'[3]УК ВР декабрь нар'!FX291</f>
        <v>248068.36359753471</v>
      </c>
      <c r="L41" s="33"/>
    </row>
    <row r="42" spans="1:12" ht="15.6" hidden="1" customHeight="1" x14ac:dyDescent="0.3">
      <c r="A42" s="51" t="s">
        <v>31</v>
      </c>
      <c r="B42" s="46"/>
      <c r="C42" s="46"/>
      <c r="D42" s="46"/>
      <c r="E42" s="46"/>
      <c r="F42" s="26">
        <f>'[3]УК ВР декабрь нар'!FC291+'[3]УК ВР декабрь нар'!FY291</f>
        <v>66722.006988815992</v>
      </c>
    </row>
    <row r="43" spans="1:12" ht="15.6" hidden="1" customHeight="1" x14ac:dyDescent="0.3">
      <c r="A43" s="59" t="s">
        <v>21</v>
      </c>
      <c r="B43" s="59"/>
      <c r="C43" s="59"/>
      <c r="D43" s="59"/>
      <c r="E43" s="51"/>
      <c r="F43" s="26"/>
    </row>
    <row r="44" spans="1:12" ht="15.6" hidden="1" customHeight="1" x14ac:dyDescent="0.3">
      <c r="A44" s="51" t="s">
        <v>17</v>
      </c>
      <c r="B44" s="46"/>
      <c r="C44" s="46"/>
      <c r="D44" s="46"/>
      <c r="E44" s="46"/>
      <c r="F44" s="26"/>
    </row>
    <row r="45" spans="1:12" ht="15.6" hidden="1" customHeight="1" x14ac:dyDescent="0.3">
      <c r="A45" s="59" t="s">
        <v>22</v>
      </c>
      <c r="B45" s="59"/>
      <c r="C45" s="59"/>
      <c r="D45" s="59"/>
      <c r="E45" s="51"/>
      <c r="F45" s="26"/>
    </row>
    <row r="46" spans="1:12" ht="15.6" hidden="1" customHeight="1" x14ac:dyDescent="0.3">
      <c r="A46" s="51" t="s">
        <v>17</v>
      </c>
      <c r="B46" s="46"/>
      <c r="C46" s="46"/>
      <c r="D46" s="46"/>
      <c r="E46" s="46"/>
      <c r="F46" s="26"/>
    </row>
    <row r="47" spans="1:12" ht="15.6" hidden="1" customHeight="1" x14ac:dyDescent="0.3">
      <c r="A47" s="59" t="s">
        <v>18</v>
      </c>
      <c r="B47" s="59"/>
      <c r="C47" s="59"/>
      <c r="D47" s="59"/>
      <c r="E47" s="51"/>
      <c r="F47" s="26">
        <f>'[3]УК ВР декабрь нар'!FD291+'[3]УК ВР декабрь нар'!FZ291</f>
        <v>2139.8375999999998</v>
      </c>
    </row>
    <row r="48" spans="1:12" ht="15.6" hidden="1" customHeight="1" x14ac:dyDescent="0.3">
      <c r="A48" s="51" t="s">
        <v>19</v>
      </c>
      <c r="B48" s="46"/>
      <c r="C48" s="46"/>
      <c r="D48" s="46"/>
      <c r="E48" s="46"/>
      <c r="F48" s="26">
        <f>'[3]УК ВР декабрь нар'!GG291+'[3]УК ВР декабрь нар'!FL291+'[3]УК ВР декабрь нар'!FE291+'[3]УК ВР декабрь нар'!AK291</f>
        <v>1744.4447999999998</v>
      </c>
    </row>
    <row r="49" spans="1:15" ht="15.6" hidden="1" customHeight="1" x14ac:dyDescent="0.3">
      <c r="A49" s="56" t="s">
        <v>64</v>
      </c>
      <c r="B49" s="57"/>
      <c r="C49" s="57"/>
      <c r="D49" s="57"/>
      <c r="E49" s="58"/>
      <c r="F49" s="26">
        <f>'[3]УК ВР декабрь нар'!FS291+'[3]УК ВР декабрь нар'!GL291</f>
        <v>136574.36352645484</v>
      </c>
    </row>
    <row r="50" spans="1:15" ht="15.6" customHeight="1" x14ac:dyDescent="0.3">
      <c r="A50" s="45" t="s">
        <v>37</v>
      </c>
      <c r="B50" s="46"/>
      <c r="C50" s="46"/>
      <c r="D50" s="46"/>
      <c r="E50" s="47"/>
      <c r="F50" s="34"/>
    </row>
    <row r="51" spans="1:15" ht="15.6" customHeight="1" x14ac:dyDescent="0.3">
      <c r="A51" s="48" t="s">
        <v>75</v>
      </c>
      <c r="B51" s="49"/>
      <c r="C51" s="49"/>
      <c r="D51" s="49"/>
      <c r="E51" s="50"/>
      <c r="F51" s="27">
        <f>F26+F33+F40+F50</f>
        <v>1047375.3844032472</v>
      </c>
      <c r="K51" s="20"/>
    </row>
    <row r="52" spans="1:15" ht="15.6" x14ac:dyDescent="0.3">
      <c r="A52" s="32" t="s">
        <v>66</v>
      </c>
      <c r="B52" s="41"/>
      <c r="C52" s="41"/>
      <c r="D52" s="41"/>
      <c r="E52" s="41"/>
      <c r="F52" s="27">
        <f>F53+F54+F55</f>
        <v>164532.22</v>
      </c>
    </row>
    <row r="53" spans="1:15" ht="15.6" x14ac:dyDescent="0.3">
      <c r="A53" s="51" t="s">
        <v>23</v>
      </c>
      <c r="B53" s="46"/>
      <c r="C53" s="46"/>
      <c r="D53" s="46"/>
      <c r="E53" s="46"/>
      <c r="F53" s="26">
        <v>71816.84</v>
      </c>
    </row>
    <row r="54" spans="1:15" ht="15.6" x14ac:dyDescent="0.3">
      <c r="A54" s="51" t="s">
        <v>24</v>
      </c>
      <c r="B54" s="46"/>
      <c r="C54" s="46"/>
      <c r="D54" s="46"/>
      <c r="E54" s="46"/>
      <c r="F54" s="26">
        <v>92715.38</v>
      </c>
    </row>
    <row r="55" spans="1:15" ht="18" hidden="1" customHeight="1" x14ac:dyDescent="0.3">
      <c r="A55" s="52" t="s">
        <v>25</v>
      </c>
      <c r="B55" s="53"/>
      <c r="C55" s="53"/>
      <c r="D55" s="53"/>
      <c r="E55" s="54"/>
      <c r="F55" s="26">
        <v>0</v>
      </c>
    </row>
    <row r="56" spans="1:15" ht="15.6" x14ac:dyDescent="0.3">
      <c r="A56" s="55" t="s">
        <v>67</v>
      </c>
      <c r="B56" s="55"/>
      <c r="C56" s="55"/>
      <c r="D56" s="55"/>
      <c r="E56" s="55"/>
      <c r="F56" s="27">
        <f>F51+F52</f>
        <v>1211907.6044032471</v>
      </c>
      <c r="N56" s="20"/>
      <c r="O56" s="20"/>
    </row>
    <row r="57" spans="1:15" ht="15.6" x14ac:dyDescent="0.3">
      <c r="A57" s="43" t="s">
        <v>26</v>
      </c>
      <c r="B57" s="43"/>
      <c r="C57" s="43"/>
      <c r="D57" s="43"/>
      <c r="E57" s="43"/>
      <c r="F57" s="28">
        <f>E17</f>
        <v>1206210.3400000001</v>
      </c>
    </row>
    <row r="58" spans="1:15" ht="15.6" x14ac:dyDescent="0.3">
      <c r="A58" s="43" t="s">
        <v>27</v>
      </c>
      <c r="B58" s="43"/>
      <c r="C58" s="43"/>
      <c r="D58" s="43"/>
      <c r="E58" s="43"/>
      <c r="F58" s="27">
        <f>F17</f>
        <v>1246464.98</v>
      </c>
      <c r="H58" s="29"/>
    </row>
    <row r="59" spans="1:15" ht="15.6" x14ac:dyDescent="0.3">
      <c r="A59" s="44" t="s">
        <v>28</v>
      </c>
      <c r="B59" s="44"/>
      <c r="C59" s="44"/>
      <c r="D59" s="44"/>
      <c r="E59" s="44"/>
      <c r="F59" s="27">
        <f>F25+F57-F56</f>
        <v>-3892412.9635915468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zoomScaleNormal="100" workbookViewId="0">
      <selection activeCell="G18" sqref="G18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74" t="s">
        <v>76</v>
      </c>
      <c r="B1" s="74"/>
      <c r="C1" s="74"/>
      <c r="D1" s="74"/>
      <c r="E1" s="74"/>
      <c r="F1" s="74"/>
      <c r="G1" s="75"/>
    </row>
    <row r="2" spans="1:7" x14ac:dyDescent="0.25">
      <c r="A2" s="76" t="str">
        <f>'Новоузенская 10'!A2:G2</f>
        <v>перед собственниками дома по адресу: ул. Новоузенская 10</v>
      </c>
      <c r="B2" s="77"/>
      <c r="C2" s="77"/>
      <c r="D2" s="77"/>
      <c r="E2" s="77"/>
      <c r="F2" s="77"/>
      <c r="G2" s="77"/>
    </row>
    <row r="3" spans="1:7" hidden="1" x14ac:dyDescent="0.25">
      <c r="A3" s="78" t="s">
        <v>0</v>
      </c>
      <c r="B3" s="79"/>
      <c r="C3" s="79"/>
      <c r="D3" s="79"/>
      <c r="E3" s="2">
        <v>0</v>
      </c>
      <c r="F3" s="3" t="s">
        <v>1</v>
      </c>
    </row>
    <row r="4" spans="1:7" hidden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idden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x14ac:dyDescent="0.25">
      <c r="A6" s="4"/>
      <c r="B6" s="5"/>
      <c r="C6" s="6"/>
      <c r="D6" s="7"/>
      <c r="E6" s="38" t="s">
        <v>54</v>
      </c>
      <c r="F6" s="8"/>
      <c r="G6" s="1" t="str">
        <f>'Новоузенская 10'!G6</f>
        <v>в управлении с 01.01.2010 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89" t="s">
        <v>5</v>
      </c>
      <c r="B8" s="90"/>
      <c r="C8" s="90"/>
      <c r="D8" s="91"/>
      <c r="E8" s="15" t="s">
        <v>6</v>
      </c>
      <c r="F8" s="15" t="s">
        <v>7</v>
      </c>
      <c r="G8" s="16" t="str">
        <f>'Новоузенская 10'!G8</f>
        <v>задолженность с нарастающим итогом с -01.01.2010 г</v>
      </c>
    </row>
    <row r="9" spans="1:7" ht="15.6" x14ac:dyDescent="0.3">
      <c r="A9" s="92" t="s">
        <v>8</v>
      </c>
      <c r="B9" s="93"/>
      <c r="C9" s="93"/>
      <c r="D9" s="94"/>
      <c r="E9" s="17">
        <f>SUM(E10:E15)</f>
        <v>-10166.26</v>
      </c>
      <c r="F9" s="17">
        <f t="shared" ref="F9:G9" si="0">SUM(F10:F15)</f>
        <v>38934.339999999997</v>
      </c>
      <c r="G9" s="17">
        <f t="shared" si="0"/>
        <v>514214.16</v>
      </c>
    </row>
    <row r="10" spans="1:7" ht="15.6" x14ac:dyDescent="0.3">
      <c r="A10" s="80" t="s">
        <v>9</v>
      </c>
      <c r="B10" s="81"/>
      <c r="C10" s="81"/>
      <c r="D10" s="82"/>
      <c r="E10" s="18">
        <v>0</v>
      </c>
      <c r="F10" s="18">
        <v>17444.77</v>
      </c>
      <c r="G10" s="19">
        <v>200616.19</v>
      </c>
    </row>
    <row r="11" spans="1:7" ht="15.6" x14ac:dyDescent="0.3">
      <c r="A11" s="80" t="s">
        <v>10</v>
      </c>
      <c r="B11" s="81"/>
      <c r="C11" s="81"/>
      <c r="D11" s="82"/>
      <c r="E11" s="18">
        <v>-1062.06</v>
      </c>
      <c r="F11" s="18">
        <v>10460.870000000001</v>
      </c>
      <c r="G11" s="19">
        <v>124588.48</v>
      </c>
    </row>
    <row r="12" spans="1:7" ht="15.6" x14ac:dyDescent="0.3">
      <c r="A12" s="80" t="s">
        <v>11</v>
      </c>
      <c r="B12" s="81"/>
      <c r="C12" s="81"/>
      <c r="D12" s="82"/>
      <c r="E12" s="18">
        <v>-3894.13</v>
      </c>
      <c r="F12" s="18">
        <v>1089.73</v>
      </c>
      <c r="G12" s="19">
        <v>38705</v>
      </c>
    </row>
    <row r="13" spans="1:7" ht="15.6" x14ac:dyDescent="0.3">
      <c r="A13" s="80" t="s">
        <v>12</v>
      </c>
      <c r="B13" s="81"/>
      <c r="C13" s="81"/>
      <c r="D13" s="82"/>
      <c r="E13" s="18">
        <v>-5210.07</v>
      </c>
      <c r="F13" s="18">
        <v>1698.56</v>
      </c>
      <c r="G13" s="19">
        <v>40125.800000000003</v>
      </c>
    </row>
    <row r="14" spans="1:7" ht="15.6" x14ac:dyDescent="0.3">
      <c r="A14" s="73" t="s">
        <v>13</v>
      </c>
      <c r="B14" s="73"/>
      <c r="C14" s="73"/>
      <c r="D14" s="73"/>
      <c r="E14" s="18">
        <v>0</v>
      </c>
      <c r="F14" s="18">
        <v>6488.52</v>
      </c>
      <c r="G14" s="19">
        <v>108299.2</v>
      </c>
    </row>
    <row r="15" spans="1:7" ht="15.6" x14ac:dyDescent="0.3">
      <c r="A15" s="80" t="s">
        <v>68</v>
      </c>
      <c r="B15" s="81"/>
      <c r="C15" s="81"/>
      <c r="D15" s="82"/>
      <c r="E15" s="18">
        <v>0</v>
      </c>
      <c r="F15" s="18">
        <v>1751.89</v>
      </c>
      <c r="G15" s="19">
        <v>1879.49</v>
      </c>
    </row>
    <row r="16" spans="1:7" ht="15.6" x14ac:dyDescent="0.3">
      <c r="A16" s="83" t="s">
        <v>41</v>
      </c>
      <c r="B16" s="84"/>
      <c r="C16" s="84"/>
      <c r="D16" s="85"/>
      <c r="E16" s="17">
        <f>SUM(E17:E20)</f>
        <v>1382974.82</v>
      </c>
      <c r="F16" s="17">
        <f t="shared" ref="F16:G16" si="1">SUM(F17:F20)</f>
        <v>1295407.18</v>
      </c>
      <c r="G16" s="17">
        <f t="shared" si="1"/>
        <v>472103.88999999996</v>
      </c>
    </row>
    <row r="17" spans="1:12" ht="22.2" customHeight="1" x14ac:dyDescent="0.3">
      <c r="A17" s="95" t="s">
        <v>43</v>
      </c>
      <c r="B17" s="96"/>
      <c r="C17" s="96"/>
      <c r="D17" s="97"/>
      <c r="E17" s="18">
        <v>1207213.32</v>
      </c>
      <c r="F17" s="18">
        <v>1134337.6599999999</v>
      </c>
      <c r="G17" s="19">
        <v>432127.41</v>
      </c>
    </row>
    <row r="18" spans="1:12" ht="15.6" x14ac:dyDescent="0.3">
      <c r="A18" s="73" t="s">
        <v>55</v>
      </c>
      <c r="B18" s="73"/>
      <c r="C18" s="73"/>
      <c r="D18" s="73"/>
      <c r="E18" s="18">
        <v>4036.62</v>
      </c>
      <c r="F18" s="18">
        <v>4314.53</v>
      </c>
      <c r="G18" s="19">
        <v>1108.42</v>
      </c>
    </row>
    <row r="19" spans="1:12" ht="15.6" x14ac:dyDescent="0.3">
      <c r="A19" s="73" t="s">
        <v>56</v>
      </c>
      <c r="B19" s="73"/>
      <c r="C19" s="73"/>
      <c r="D19" s="73"/>
      <c r="E19" s="18">
        <v>14813.89</v>
      </c>
      <c r="F19" s="18">
        <v>13913.56</v>
      </c>
      <c r="G19" s="19">
        <v>3556.36</v>
      </c>
    </row>
    <row r="20" spans="1:12" ht="15.6" x14ac:dyDescent="0.3">
      <c r="A20" s="73" t="s">
        <v>57</v>
      </c>
      <c r="B20" s="73"/>
      <c r="C20" s="73"/>
      <c r="D20" s="73"/>
      <c r="E20" s="18">
        <v>156910.99</v>
      </c>
      <c r="F20" s="18">
        <v>142841.43</v>
      </c>
      <c r="G20" s="19">
        <v>35311.699999999997</v>
      </c>
    </row>
    <row r="21" spans="1:12" ht="15.6" x14ac:dyDescent="0.3">
      <c r="A21" s="72" t="s">
        <v>14</v>
      </c>
      <c r="B21" s="72"/>
      <c r="C21" s="72"/>
      <c r="D21" s="72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6" hidden="1" x14ac:dyDescent="0.3">
      <c r="A22" s="73" t="s">
        <v>15</v>
      </c>
      <c r="B22" s="73"/>
      <c r="C22" s="73"/>
      <c r="D22" s="73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43" t="s">
        <v>77</v>
      </c>
      <c r="B25" s="43"/>
      <c r="C25" s="43"/>
      <c r="D25" s="43"/>
      <c r="E25" s="43"/>
      <c r="F25" s="40">
        <f>'Новоузенская 10(2020)'!F59</f>
        <v>-3892412.9635915468</v>
      </c>
      <c r="G25" s="20"/>
    </row>
    <row r="26" spans="1:12" x14ac:dyDescent="0.25">
      <c r="A26" s="66" t="s">
        <v>72</v>
      </c>
      <c r="B26" s="67"/>
      <c r="C26" s="67"/>
      <c r="D26" s="67"/>
      <c r="E26" s="68"/>
      <c r="F26" s="62">
        <f>SUM(F28:F32)</f>
        <v>465178.97544120066</v>
      </c>
    </row>
    <row r="27" spans="1:12" ht="56.4" customHeight="1" x14ac:dyDescent="0.25">
      <c r="A27" s="69"/>
      <c r="B27" s="70"/>
      <c r="C27" s="70"/>
      <c r="D27" s="70"/>
      <c r="E27" s="71"/>
      <c r="F27" s="63"/>
    </row>
    <row r="28" spans="1:12" ht="15.6" hidden="1" x14ac:dyDescent="0.3">
      <c r="A28" s="51" t="s">
        <v>16</v>
      </c>
      <c r="B28" s="46"/>
      <c r="C28" s="46"/>
      <c r="D28" s="46"/>
      <c r="E28" s="47"/>
      <c r="F28" s="26">
        <f>'[4]УК ВР декабрь нар'!W291</f>
        <v>19751.60155548016</v>
      </c>
      <c r="L28" s="33"/>
    </row>
    <row r="29" spans="1:12" ht="15.6" hidden="1" x14ac:dyDescent="0.3">
      <c r="A29" s="51" t="s">
        <v>31</v>
      </c>
      <c r="B29" s="46"/>
      <c r="C29" s="46"/>
      <c r="D29" s="46"/>
      <c r="E29" s="47"/>
      <c r="F29" s="26">
        <f>'[4]УК ВР декабрь нар'!X291</f>
        <v>4701.4433348157409</v>
      </c>
    </row>
    <row r="30" spans="1:12" ht="15.6" hidden="1" x14ac:dyDescent="0.3">
      <c r="A30" s="51" t="s">
        <v>18</v>
      </c>
      <c r="B30" s="46"/>
      <c r="C30" s="46"/>
      <c r="D30" s="46"/>
      <c r="E30" s="47"/>
      <c r="F30" s="26">
        <f>'[4]УК ВР декабрь нар'!Y291+'[4]УК ВР декабрь нар'!DX291</f>
        <v>9112.7396000000008</v>
      </c>
    </row>
    <row r="31" spans="1:12" ht="15.6" hidden="1" x14ac:dyDescent="0.3">
      <c r="A31" s="51" t="s">
        <v>19</v>
      </c>
      <c r="B31" s="46"/>
      <c r="C31" s="46"/>
      <c r="D31" s="46"/>
      <c r="E31" s="47"/>
      <c r="F31" s="26">
        <f>'[4]УК ВР декабрь нар'!AV291+'[4]УК ВР декабрь нар'!BM291+'[4]УК ВР декабрь нар'!BN291+'[4]УК ВР декабрь нар'!BO291+'[4]УК ВР декабрь нар'!BP291+'[4]УК ВР декабрь нар'!EG291+'[4]УК ВР декабрь нар'!EH291+'[4]УК ВР декабрь нар'!EI291+'[4]УК ВР декабрь нар'!EJ291</f>
        <v>347401.66509999998</v>
      </c>
    </row>
    <row r="32" spans="1:12" ht="15.6" hidden="1" x14ac:dyDescent="0.3">
      <c r="A32" s="56" t="s">
        <v>61</v>
      </c>
      <c r="B32" s="64"/>
      <c r="C32" s="64"/>
      <c r="D32" s="64"/>
      <c r="E32" s="65"/>
      <c r="F32" s="26">
        <f>'[4]УК ВР декабрь нар'!AY291</f>
        <v>84211.525850904771</v>
      </c>
    </row>
    <row r="33" spans="1:12" x14ac:dyDescent="0.25">
      <c r="A33" s="66" t="s">
        <v>73</v>
      </c>
      <c r="B33" s="67"/>
      <c r="C33" s="67"/>
      <c r="D33" s="67"/>
      <c r="E33" s="68"/>
      <c r="F33" s="62">
        <f>SUM(F35:F39)+187322.26</f>
        <v>424376.64039106545</v>
      </c>
    </row>
    <row r="34" spans="1:12" ht="94.8" customHeight="1" x14ac:dyDescent="0.25">
      <c r="A34" s="69"/>
      <c r="B34" s="70"/>
      <c r="C34" s="70"/>
      <c r="D34" s="70"/>
      <c r="E34" s="71"/>
      <c r="F34" s="63"/>
    </row>
    <row r="35" spans="1:12" ht="15.6" hidden="1" x14ac:dyDescent="0.3">
      <c r="A35" s="59" t="s">
        <v>16</v>
      </c>
      <c r="B35" s="59"/>
      <c r="C35" s="59"/>
      <c r="D35" s="59"/>
      <c r="E35" s="59"/>
      <c r="F35" s="26">
        <f>'[4]УК ВР декабрь нар'!CN291+'[4]УК ВР декабрь нар'!DU291</f>
        <v>104993.2808397279</v>
      </c>
      <c r="L35" s="33"/>
    </row>
    <row r="36" spans="1:12" ht="15.6" hidden="1" x14ac:dyDescent="0.3">
      <c r="A36" s="59" t="s">
        <v>31</v>
      </c>
      <c r="B36" s="59"/>
      <c r="C36" s="59"/>
      <c r="D36" s="59"/>
      <c r="E36" s="59"/>
      <c r="F36" s="26">
        <f>'[4]УК ВР декабрь нар'!CO291+'[4]УК ВР декабрь нар'!DV291</f>
        <v>23107.675468619884</v>
      </c>
    </row>
    <row r="37" spans="1:12" ht="15.6" hidden="1" x14ac:dyDescent="0.3">
      <c r="A37" s="59" t="s">
        <v>18</v>
      </c>
      <c r="B37" s="59"/>
      <c r="C37" s="59"/>
      <c r="D37" s="59"/>
      <c r="E37" s="59"/>
      <c r="F37" s="26">
        <f>'[4]УК ВР декабрь нар'!CP291+'[4]УК ВР декабрь нар'!DL291+'[4]УК ВР декабрь нар'!DP291+'[4]УК ВР декабрь нар'!DT291</f>
        <v>26324.784950000005</v>
      </c>
    </row>
    <row r="38" spans="1:12" ht="15.6" hidden="1" x14ac:dyDescent="0.3">
      <c r="A38" s="59" t="s">
        <v>19</v>
      </c>
      <c r="B38" s="59"/>
      <c r="C38" s="59"/>
      <c r="D38" s="59"/>
      <c r="E38" s="59"/>
      <c r="F38" s="26">
        <f>'[4]УК ВР декабрь нар'!DB291+'[4]УК ВР декабрь нар'!DY291+'[4]УК ВР декабрь нар'!DZ291+'[4]УК ВР декабрь нар'!EA291+'[4]УК ВР декабрь нар'!EB291+'[4]УК ВР декабрь нар'!EC291+'[4]УК ВР декабрь нар'!ED291+'[4]УК ВР декабрь нар'!EE291+'[4]УК ВР декабрь нар'!EF291</f>
        <v>25668.222599999997</v>
      </c>
    </row>
    <row r="39" spans="1:12" ht="51" hidden="1" customHeight="1" x14ac:dyDescent="0.3">
      <c r="A39" s="56" t="s">
        <v>63</v>
      </c>
      <c r="B39" s="57"/>
      <c r="C39" s="57"/>
      <c r="D39" s="57"/>
      <c r="E39" s="58"/>
      <c r="F39" s="26">
        <f>'[4]УК ВР декабрь нар'!DG291+'[4]УК ВР декабрь нар'!EP291</f>
        <v>56960.416532717631</v>
      </c>
    </row>
    <row r="40" spans="1:12" ht="72" customHeight="1" x14ac:dyDescent="0.3">
      <c r="A40" s="45" t="s">
        <v>74</v>
      </c>
      <c r="B40" s="60"/>
      <c r="C40" s="60"/>
      <c r="D40" s="60"/>
      <c r="E40" s="61"/>
      <c r="F40" s="27">
        <f>SUM(F41:F49)</f>
        <v>520225.07674999995</v>
      </c>
    </row>
    <row r="41" spans="1:12" ht="15.6" hidden="1" x14ac:dyDescent="0.3">
      <c r="A41" s="52" t="s">
        <v>20</v>
      </c>
      <c r="B41" s="53"/>
      <c r="C41" s="53"/>
      <c r="D41" s="53"/>
      <c r="E41" s="54"/>
      <c r="F41" s="26">
        <f>'[4]УК ВР декабрь нар'!$EU291+'[4]УК ВР декабрь нар'!FV291+'[4]УК ВР декабрь нар'!EY291</f>
        <v>516785.74999999994</v>
      </c>
      <c r="L41" s="33"/>
    </row>
    <row r="42" spans="1:12" ht="15.6" hidden="1" x14ac:dyDescent="0.3">
      <c r="A42" s="51" t="s">
        <v>31</v>
      </c>
      <c r="B42" s="46"/>
      <c r="C42" s="46"/>
      <c r="D42" s="46"/>
      <c r="E42" s="46"/>
      <c r="F42" s="26"/>
    </row>
    <row r="43" spans="1:12" ht="15.6" hidden="1" x14ac:dyDescent="0.3">
      <c r="A43" s="59" t="s">
        <v>21</v>
      </c>
      <c r="B43" s="59"/>
      <c r="C43" s="59"/>
      <c r="D43" s="59"/>
      <c r="E43" s="51"/>
      <c r="F43" s="26"/>
    </row>
    <row r="44" spans="1:12" ht="15.6" hidden="1" x14ac:dyDescent="0.3">
      <c r="A44" s="51" t="s">
        <v>17</v>
      </c>
      <c r="B44" s="46"/>
      <c r="C44" s="46"/>
      <c r="D44" s="46"/>
      <c r="E44" s="46"/>
      <c r="F44" s="26"/>
    </row>
    <row r="45" spans="1:12" ht="15.6" hidden="1" x14ac:dyDescent="0.3">
      <c r="A45" s="59" t="s">
        <v>22</v>
      </c>
      <c r="B45" s="59"/>
      <c r="C45" s="59"/>
      <c r="D45" s="59"/>
      <c r="E45" s="51"/>
      <c r="F45" s="26"/>
    </row>
    <row r="46" spans="1:12" ht="15.6" hidden="1" x14ac:dyDescent="0.3">
      <c r="A46" s="51" t="s">
        <v>17</v>
      </c>
      <c r="B46" s="46"/>
      <c r="C46" s="46"/>
      <c r="D46" s="46"/>
      <c r="E46" s="46"/>
      <c r="F46" s="26"/>
    </row>
    <row r="47" spans="1:12" ht="15.6" hidden="1" x14ac:dyDescent="0.3">
      <c r="A47" s="59" t="s">
        <v>18</v>
      </c>
      <c r="B47" s="59"/>
      <c r="C47" s="59"/>
      <c r="D47" s="59"/>
      <c r="E47" s="51"/>
      <c r="F47" s="26">
        <f>'[4]УК ВР декабрь нар'!EW291+'[4]УК ВР декабрь нар'!FA291+'[4]УК ВР декабрь нар'!FZ291</f>
        <v>2738.1427499999995</v>
      </c>
    </row>
    <row r="48" spans="1:12" ht="15.6" hidden="1" x14ac:dyDescent="0.3">
      <c r="A48" s="51" t="s">
        <v>19</v>
      </c>
      <c r="B48" s="46"/>
      <c r="C48" s="46"/>
      <c r="D48" s="46"/>
      <c r="E48" s="46"/>
      <c r="F48" s="26">
        <f>'[4]УК ВР декабрь нар'!FL291+'[4]УК ВР декабрь нар'!GG291</f>
        <v>701.18399999999997</v>
      </c>
    </row>
    <row r="49" spans="1:15" ht="15.6" hidden="1" x14ac:dyDescent="0.3">
      <c r="A49" s="56" t="s">
        <v>64</v>
      </c>
      <c r="B49" s="57"/>
      <c r="C49" s="57"/>
      <c r="D49" s="57"/>
      <c r="E49" s="58"/>
      <c r="F49" s="26">
        <f>'[4]УК ВР декабрь нар'!FS291+'[4]УК ВР декабрь нар'!GL291</f>
        <v>0</v>
      </c>
    </row>
    <row r="50" spans="1:15" ht="15.6" hidden="1" customHeight="1" x14ac:dyDescent="0.3">
      <c r="A50" s="45" t="s">
        <v>37</v>
      </c>
      <c r="B50" s="46"/>
      <c r="C50" s="46"/>
      <c r="D50" s="46"/>
      <c r="E50" s="47"/>
      <c r="F50" s="34"/>
    </row>
    <row r="51" spans="1:15" ht="15.6" x14ac:dyDescent="0.3">
      <c r="A51" s="48" t="s">
        <v>75</v>
      </c>
      <c r="B51" s="49"/>
      <c r="C51" s="49"/>
      <c r="D51" s="49"/>
      <c r="E51" s="50"/>
      <c r="F51" s="27">
        <f>F26+F33+F40+F50</f>
        <v>1409780.6925822662</v>
      </c>
      <c r="G51" s="20"/>
      <c r="K51" s="20"/>
    </row>
    <row r="52" spans="1:15" ht="15.6" x14ac:dyDescent="0.3">
      <c r="A52" s="32" t="s">
        <v>66</v>
      </c>
      <c r="B52" s="42"/>
      <c r="C52" s="42"/>
      <c r="D52" s="42"/>
      <c r="E52" s="42"/>
      <c r="F52" s="27">
        <f>F53+F54+F55</f>
        <v>134960.85</v>
      </c>
    </row>
    <row r="53" spans="1:15" ht="15.6" x14ac:dyDescent="0.3">
      <c r="A53" s="51" t="s">
        <v>23</v>
      </c>
      <c r="B53" s="46"/>
      <c r="C53" s="46"/>
      <c r="D53" s="46"/>
      <c r="E53" s="46"/>
      <c r="F53" s="26">
        <v>37364.36</v>
      </c>
    </row>
    <row r="54" spans="1:15" ht="15.6" x14ac:dyDescent="0.3">
      <c r="A54" s="51" t="s">
        <v>24</v>
      </c>
      <c r="B54" s="46"/>
      <c r="C54" s="46"/>
      <c r="D54" s="46"/>
      <c r="E54" s="46"/>
      <c r="F54" s="26">
        <v>97596.49</v>
      </c>
    </row>
    <row r="55" spans="1:15" ht="18" hidden="1" customHeight="1" x14ac:dyDescent="0.3">
      <c r="A55" s="52" t="s">
        <v>25</v>
      </c>
      <c r="B55" s="53"/>
      <c r="C55" s="53"/>
      <c r="D55" s="53"/>
      <c r="E55" s="54"/>
      <c r="F55" s="26">
        <v>0</v>
      </c>
    </row>
    <row r="56" spans="1:15" ht="15.6" x14ac:dyDescent="0.3">
      <c r="A56" s="55" t="s">
        <v>67</v>
      </c>
      <c r="B56" s="55"/>
      <c r="C56" s="55"/>
      <c r="D56" s="55"/>
      <c r="E56" s="55"/>
      <c r="F56" s="27">
        <f>F51+F52</f>
        <v>1544741.5425822663</v>
      </c>
      <c r="N56" s="20"/>
      <c r="O56" s="20"/>
    </row>
    <row r="57" spans="1:15" ht="15.6" x14ac:dyDescent="0.3">
      <c r="A57" s="43" t="s">
        <v>26</v>
      </c>
      <c r="B57" s="43"/>
      <c r="C57" s="43"/>
      <c r="D57" s="43"/>
      <c r="E57" s="43"/>
      <c r="F57" s="28">
        <f>E17</f>
        <v>1207213.32</v>
      </c>
    </row>
    <row r="58" spans="1:15" ht="15.6" x14ac:dyDescent="0.3">
      <c r="A58" s="43" t="s">
        <v>27</v>
      </c>
      <c r="B58" s="43"/>
      <c r="C58" s="43"/>
      <c r="D58" s="43"/>
      <c r="E58" s="43"/>
      <c r="F58" s="27">
        <f>F17</f>
        <v>1134337.6599999999</v>
      </c>
      <c r="H58" s="29"/>
    </row>
    <row r="59" spans="1:15" ht="15.6" x14ac:dyDescent="0.3">
      <c r="A59" s="44" t="s">
        <v>28</v>
      </c>
      <c r="B59" s="44"/>
      <c r="C59" s="44"/>
      <c r="D59" s="44"/>
      <c r="E59" s="44"/>
      <c r="F59" s="27">
        <f>F25+F57-F56</f>
        <v>-4229941.1861738125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Новоузенская 10</vt:lpstr>
      <vt:lpstr>Новоузенская 10(2019)</vt:lpstr>
      <vt:lpstr>Новоузенская 10(2020)</vt:lpstr>
      <vt:lpstr>Новоузенская 10(2021)</vt:lpstr>
      <vt:lpstr>'Новоузенская 10'!Область_печати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2018-04-09T13:55:28Z</cp:lastPrinted>
  <dcterms:created xsi:type="dcterms:W3CDTF">2013-05-24T09:13:10Z</dcterms:created>
  <dcterms:modified xsi:type="dcterms:W3CDTF">2022-03-28T14:18:55Z</dcterms:modified>
</cp:coreProperties>
</file>